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Vzorčevnje vode\ZIP za objavo\"/>
    </mc:Choice>
  </mc:AlternateContent>
  <bookViews>
    <workbookView xWindow="0" yWindow="0" windowWidth="20730" windowHeight="11760"/>
  </bookViews>
  <sheets>
    <sheet name="Postavke javnega naročila" sheetId="1" r:id="rId1"/>
    <sheet name="List1" sheetId="2" r:id="rId2"/>
  </sheets>
  <calcPr calcId="152511"/>
</workbook>
</file>

<file path=xl/calcChain.xml><?xml version="1.0" encoding="utf-8"?>
<calcChain xmlns="http://schemas.openxmlformats.org/spreadsheetml/2006/main">
  <c r="X64" i="1" l="1"/>
  <c r="Y64" i="1" s="1"/>
  <c r="X65" i="1"/>
  <c r="Y65" i="1" s="1"/>
  <c r="X66" i="1"/>
  <c r="Y66" i="1" s="1"/>
  <c r="X67" i="1"/>
  <c r="Y67" i="1" s="1"/>
  <c r="X68" i="1"/>
  <c r="Y68" i="1" s="1"/>
  <c r="X69" i="1"/>
  <c r="Y69" i="1" s="1"/>
  <c r="X70" i="1"/>
  <c r="Y70" i="1" s="1"/>
  <c r="X71" i="1"/>
  <c r="Y71" i="1" s="1"/>
  <c r="X72" i="1"/>
  <c r="Y72" i="1" s="1"/>
  <c r="X73" i="1"/>
  <c r="Y73" i="1" s="1"/>
  <c r="X74" i="1"/>
  <c r="X75" i="1"/>
  <c r="X76" i="1"/>
  <c r="Y76" i="1" s="1"/>
  <c r="X77" i="1"/>
  <c r="Y77" i="1" s="1"/>
  <c r="X78" i="1"/>
  <c r="Y78" i="1" s="1"/>
  <c r="X79" i="1"/>
  <c r="Y79" i="1" s="1"/>
  <c r="X80" i="1"/>
  <c r="Y80" i="1" s="1"/>
  <c r="X81" i="1"/>
  <c r="Y81" i="1" s="1"/>
  <c r="X82" i="1"/>
  <c r="Y82" i="1" s="1"/>
  <c r="X83" i="1"/>
  <c r="X84" i="1"/>
  <c r="Y84" i="1" s="1"/>
  <c r="X85" i="1"/>
  <c r="Y85" i="1" s="1"/>
  <c r="X86" i="1"/>
  <c r="Y86" i="1" s="1"/>
  <c r="X87" i="1"/>
  <c r="Y87" i="1" s="1"/>
  <c r="X88" i="1"/>
  <c r="Y88" i="1" s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63" i="1"/>
  <c r="Y74" i="1"/>
  <c r="Y75" i="1"/>
  <c r="Y83" i="1"/>
  <c r="Z88" i="1" l="1"/>
  <c r="A3" i="2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4" i="1"/>
  <c r="X17" i="1"/>
  <c r="Y17" i="1" s="1"/>
  <c r="X5" i="1"/>
  <c r="Y5" i="1" s="1"/>
  <c r="X6" i="1"/>
  <c r="Y6" i="1" s="1"/>
  <c r="X7" i="1"/>
  <c r="Y7" i="1" s="1"/>
  <c r="X8" i="1"/>
  <c r="Y8" i="1" s="1"/>
  <c r="X9" i="1"/>
  <c r="Y9" i="1" s="1"/>
  <c r="X10" i="1"/>
  <c r="Y10" i="1" s="1"/>
  <c r="X11" i="1"/>
  <c r="Y11" i="1" s="1"/>
  <c r="X12" i="1"/>
  <c r="Y12" i="1" s="1"/>
  <c r="X13" i="1"/>
  <c r="Y13" i="1" s="1"/>
  <c r="X14" i="1"/>
  <c r="Y14" i="1" s="1"/>
  <c r="X15" i="1"/>
  <c r="Y15" i="1" s="1"/>
  <c r="X16" i="1"/>
  <c r="Y16" i="1" s="1"/>
  <c r="X18" i="1"/>
  <c r="Y18" i="1" s="1"/>
  <c r="X19" i="1"/>
  <c r="Y19" i="1" s="1"/>
  <c r="X20" i="1"/>
  <c r="Y20" i="1" s="1"/>
  <c r="X21" i="1"/>
  <c r="Y21" i="1" s="1"/>
  <c r="X22" i="1"/>
  <c r="Y22" i="1" s="1"/>
  <c r="X23" i="1"/>
  <c r="Y23" i="1" s="1"/>
  <c r="X24" i="1"/>
  <c r="Y24" i="1" s="1"/>
  <c r="X25" i="1"/>
  <c r="Y25" i="1" s="1"/>
  <c r="X26" i="1"/>
  <c r="Y26" i="1" s="1"/>
  <c r="X27" i="1"/>
  <c r="Y27" i="1" s="1"/>
  <c r="X28" i="1"/>
  <c r="Y28" i="1" s="1"/>
  <c r="X29" i="1"/>
  <c r="Y29" i="1" s="1"/>
  <c r="X30" i="1"/>
  <c r="Y30" i="1" s="1"/>
  <c r="X31" i="1"/>
  <c r="Y31" i="1" s="1"/>
  <c r="X32" i="1"/>
  <c r="Y32" i="1" s="1"/>
  <c r="X33" i="1"/>
  <c r="Y33" i="1" s="1"/>
  <c r="X34" i="1"/>
  <c r="Y34" i="1" s="1"/>
  <c r="X35" i="1"/>
  <c r="Y35" i="1" s="1"/>
  <c r="X36" i="1"/>
  <c r="Y36" i="1" s="1"/>
  <c r="X37" i="1"/>
  <c r="Y37" i="1" s="1"/>
  <c r="X38" i="1"/>
  <c r="Y38" i="1" s="1"/>
  <c r="X39" i="1"/>
  <c r="Y39" i="1" s="1"/>
  <c r="X40" i="1"/>
  <c r="Y40" i="1" s="1"/>
  <c r="X41" i="1"/>
  <c r="Y41" i="1" s="1"/>
  <c r="X42" i="1"/>
  <c r="Y42" i="1" s="1"/>
  <c r="X43" i="1"/>
  <c r="Y43" i="1" s="1"/>
  <c r="X44" i="1"/>
  <c r="Y44" i="1" s="1"/>
  <c r="X45" i="1"/>
  <c r="Y45" i="1" s="1"/>
  <c r="X46" i="1"/>
  <c r="Y46" i="1" s="1"/>
  <c r="X47" i="1"/>
  <c r="Y47" i="1" s="1"/>
  <c r="X48" i="1"/>
  <c r="Y48" i="1" s="1"/>
  <c r="X49" i="1"/>
  <c r="Y49" i="1" s="1"/>
  <c r="X50" i="1"/>
  <c r="Y50" i="1" s="1"/>
  <c r="X51" i="1"/>
  <c r="Y51" i="1" s="1"/>
  <c r="X52" i="1"/>
  <c r="Y52" i="1" s="1"/>
  <c r="X53" i="1"/>
  <c r="Y53" i="1" s="1"/>
  <c r="X54" i="1"/>
  <c r="Y54" i="1" s="1"/>
  <c r="X55" i="1"/>
  <c r="Y55" i="1" s="1"/>
  <c r="X56" i="1"/>
  <c r="Y56" i="1" s="1"/>
  <c r="X57" i="1"/>
  <c r="Y57" i="1" s="1"/>
  <c r="X58" i="1"/>
  <c r="Y58" i="1" s="1"/>
  <c r="X59" i="1"/>
  <c r="Y59" i="1" s="1"/>
  <c r="X60" i="1"/>
  <c r="Y60" i="1" s="1"/>
  <c r="X61" i="1"/>
  <c r="Y61" i="1" s="1"/>
  <c r="X62" i="1"/>
  <c r="Y62" i="1" s="1"/>
  <c r="X63" i="1"/>
  <c r="Y63" i="1" s="1"/>
  <c r="AA88" i="1" s="1"/>
  <c r="X4" i="1"/>
  <c r="Y4" i="1" s="1"/>
  <c r="Z62" i="1" l="1"/>
  <c r="AA62" i="1"/>
  <c r="AA51" i="1"/>
  <c r="Z51" i="1"/>
  <c r="AA41" i="1"/>
  <c r="Z41" i="1"/>
  <c r="AA30" i="1"/>
  <c r="Z30" i="1"/>
  <c r="AA15" i="1"/>
  <c r="Z15" i="1"/>
  <c r="AA11" i="1"/>
  <c r="Z11" i="1"/>
</calcChain>
</file>

<file path=xl/sharedStrings.xml><?xml version="1.0" encoding="utf-8"?>
<sst xmlns="http://schemas.openxmlformats.org/spreadsheetml/2006/main" count="265" uniqueCount="108">
  <si>
    <t>Skupina PO</t>
  </si>
  <si>
    <t>Predmet obravnave</t>
  </si>
  <si>
    <t>Skupina storitve</t>
  </si>
  <si>
    <t>Šifra storitve</t>
  </si>
  <si>
    <t>Klasifikacijska skupina OS</t>
  </si>
  <si>
    <t>Drobni inventar</t>
  </si>
  <si>
    <t>Oznaka MSO</t>
  </si>
  <si>
    <t>Šifra strokovnega krit.</t>
  </si>
  <si>
    <t>Naziv kriterija nivo1</t>
  </si>
  <si>
    <t>Naziv kriterija nivo2</t>
  </si>
  <si>
    <t>Naziv kriterija nivo3</t>
  </si>
  <si>
    <t>Naziv kriterija nivo4</t>
  </si>
  <si>
    <t>Naziv postavke</t>
  </si>
  <si>
    <t>Sklop</t>
  </si>
  <si>
    <t>Proizvajalec</t>
  </si>
  <si>
    <t>Kat. ali Del. šif.</t>
  </si>
  <si>
    <t>Enota mere</t>
  </si>
  <si>
    <t>Količina</t>
  </si>
  <si>
    <t>Cena na EM brez DDV</t>
  </si>
  <si>
    <t>Ocenjena vrednost brez DDV</t>
  </si>
  <si>
    <t>Grupa davka</t>
  </si>
  <si>
    <t>Cena na EM z DDV</t>
  </si>
  <si>
    <t>Ocenjena vrednost z DDV</t>
  </si>
  <si>
    <t>KOS</t>
  </si>
  <si>
    <t>S</t>
  </si>
  <si>
    <t>Vzorčenje pitne vode na mikrobiološke parametre</t>
  </si>
  <si>
    <t>Parametri, ki jih vsebuje sklop z zahtevanimi metodami preskušanja</t>
  </si>
  <si>
    <t>Vzorčenje in ocena skladnosti s predlogom korektivnih ukrepov</t>
  </si>
  <si>
    <t xml:space="preserve">Terenske meritve </t>
  </si>
  <si>
    <t>temperatura vode (DIN 38404-4:1976)</t>
  </si>
  <si>
    <t>Mikrobiološki parametri</t>
  </si>
  <si>
    <t>Koliformne bakterije (EN ISO 9308-1 ali EN ISO 9308-2)</t>
  </si>
  <si>
    <t>Enterokoki (EN ISO 7899-2)</t>
  </si>
  <si>
    <t>Legionella sp. (SIST EN ISO 11731 ali 11731-2 ali uporabi metode, za katero je po SIST EN ISO 17994 dokazano, da so rezultati vsaj toliko zanesljivi kot jih da standardna metoda)</t>
  </si>
  <si>
    <t>Vzorčenje pitne vode na prisotnost bakterij Legionella sp</t>
  </si>
  <si>
    <t>Vzorčenje kopalne vode</t>
  </si>
  <si>
    <t>pH (SIST EN ISO 10523)</t>
  </si>
  <si>
    <t>redoks potencial (elektrometrija)</t>
  </si>
  <si>
    <t>prosti klor (SIST EN ISO 7393-2:1985)</t>
  </si>
  <si>
    <t>vezani klor (SIST EN ISO 7393-2:1985)</t>
  </si>
  <si>
    <t>motnost (SIST EN ISO 7027:2000)</t>
  </si>
  <si>
    <t>Trihalometani</t>
  </si>
  <si>
    <t>Trihalometani (vsota) (SIST EN ISO 15680,
SIST EN ISO 10301:1998, DIN 38407:2007, GC/ECD, HS/GC/ECD, P&amp;T, HEAD SPACE)</t>
  </si>
  <si>
    <t>Triklorometan (kloroform) (SIST EN ISO 15680,
SIST EN ISO 10301:1998,
DIN 38407:2007, GC/ECD, HS/GC/ECD, P&amp;T, HEAD SPACE)</t>
  </si>
  <si>
    <t>Tribromometan (bromoform) (SIST EN ISO 15680,
SIST EN ISO 10301:1998,
DIN 38407:2007, GC/ECD, HS/GC/ECD, P&amp;T, HEAD SPACE)</t>
  </si>
  <si>
    <t>Dibromoklorometan (SIST EN ISO 15680,
SIST EN ISO 10301:1998,
DIN 38407:2007, GC/ECD, HS/GC/ECD, P&amp;T, HEAD SPACE)</t>
  </si>
  <si>
    <t>Bromodiklorometan (SIST EN ISO 15680,
SIST EN ISO 10301:1998,
DIN 38407:2007, GC/ECD, HS/GC/ECD, P&amp;T, HEAD SPACE)</t>
  </si>
  <si>
    <t xml:space="preserve">Vzorčenje pitne vode na stranske produkte dezinfekcije </t>
  </si>
  <si>
    <t>Lahkohlapni halogenirani ogljikovodiki</t>
  </si>
  <si>
    <t>Splošno fizikalno-kemijski parameter</t>
  </si>
  <si>
    <t>Klorid; po Pravilniku o pitni vodi (Uradni list RS, št. 19/04, 35/04, 26/06, 92/06, 25/09, 74/15 in 51/17)</t>
  </si>
  <si>
    <t>Vzorčenje pitne vode na kemijske parametre (železo, svinec, baker, srebro, kadmij, krom, mangan in nikelj)</t>
  </si>
  <si>
    <t>Kemijski parametri</t>
  </si>
  <si>
    <t>železo; po Pravilniku o pitni vodi (Uradni list RS, št. 19/04, 35/04, 26/06, 92/06, 25/09, 74/15 in 51/17)</t>
  </si>
  <si>
    <t>svinec; po Pravilniku o pitni vodi (Uradni list RS, št. 19/04, 35/04, 26/06, 92/06, 25/09, 74/15 in 51/17)</t>
  </si>
  <si>
    <t>baker; po Pravilniku o pitni vodi (Uradni list RS, št. 19/04, 35/04, 26/06, 92/06, 25/09, 74/15 in 51/17)</t>
  </si>
  <si>
    <t>srebro; po Pravilniku o pitni vodi (Uradni list RS, št. 19/04, 35/04, 26/06, 92/06, 25/09, 74/15 in 51/17)</t>
  </si>
  <si>
    <t>kadmij; po Pravilniku o pitni vodi (Uradni list RS, št. 19/04, 35/04, 26/06, 92/06, 25/09, 74/15 in 51/17)</t>
  </si>
  <si>
    <t>krom; po Pravilniku o pitni vodi (Uradni list RS, št. 19/04, 35/04, 26/06, 92/06, 25/09, 74/15 in 51/17)</t>
  </si>
  <si>
    <t>mangan; po Pravilniku o pitni vodi (Uradni list RS, št. 19/04, 35/04, 26/06, 92/06, 25/09, 74/15 in 51/17)</t>
  </si>
  <si>
    <t>nikelj; po Pravilniku o pitni vodi (Uradni list RS, št. 19/04, 35/04, 26/06, 92/06, 25/09, 74/15 in 51/17)</t>
  </si>
  <si>
    <t>Vzorčenje tehnološke vode</t>
  </si>
  <si>
    <t>kloridi; po Pravilniku o pitni vodi (Uradni list RS, št. 19/04, 35/04, 26/06, 92/06, 25/09, 74/15 in 51/17)</t>
  </si>
  <si>
    <t>celotni fosfor (SIST EN ISO/IEC 6878)</t>
  </si>
  <si>
    <t>skupna trdota (ISO 6059:1984)</t>
  </si>
  <si>
    <t xml:space="preserve">Vzorčenje pitne vode na preostale kemijske in indikatorske parametre po Pravilniku o pitni vodi, ki niso vključeni v sklope 4, 5 in 6 (Uradni list RS, št. 19/04, 35/04, 26/06, 92/06, 25/09, 74/15 in 51/17) </t>
  </si>
  <si>
    <t>Fizikalni-kemijski parametri</t>
  </si>
  <si>
    <t>Aluminij; po Pravilniku o pitni vodi (Uradni list RS, št. 19/04, 35/04, 26/06, 92/06, 25/09, 74/15 in 51/17)</t>
  </si>
  <si>
    <t>Amonij; po Pravilniku o pitni vodi (Uradni list RS, št. 19/04, 35/04, 26/06, 92/06, 25/09, 74/15 in 51/17)</t>
  </si>
  <si>
    <t>Antimon; po Pravilniku o pitni vodi (Uradni list RS, št. 19/04, 35/04, 26/06, 92/06, 25/09, 74/15 in 51/17)</t>
  </si>
  <si>
    <t>Arzen; po Pravilniku o pitni vodi (Uradni list RS, št. 19/04, 35/04, 26/06, 92/06, 25/09, 74/15 in 51/17)</t>
  </si>
  <si>
    <t>Benzo(a)piren; po Pravilniku o pitni vodi (Uradni list RS, št. 19/04, 35/04, 26/06, 92/06, 25/09, 74/15 in 51/17)</t>
  </si>
  <si>
    <t>Benzen; po Pravilniku o pitni vodi (Uradni list RS, št. 19/04, 35/04, 26/06, 92/06, 25/09, 74/15 in 51/17)</t>
  </si>
  <si>
    <t>Bor; po Pravilniku o pitni vodi (Uradni list RS, št. 19/04, 35/04, 26/06, 92/06, 25/09, 74/15 in 51/17)</t>
  </si>
  <si>
    <t>Bromat; po Pravilniku o pitni vodi (Uradni list RS, št. 19/04, 35/04, 26/06, 92/06, 25/09, 74/15 in 51/17)</t>
  </si>
  <si>
    <t>Cianid; po Pravilniku o pitni vodi (Uradni list RS, št. 19/04, 35/04, 26/06, 92/06, 25/09, 74/15 in 51/17)</t>
  </si>
  <si>
    <t>Fluorid; po Pravilniku o pitni vodi (Uradni list RS, št. 19/04, 35/04, 26/06, 92/06, 25/09, 74/15 in 51/17)</t>
  </si>
  <si>
    <t>Živo srebro; po Pravilniku o pitni vodi (Uradni list RS, št. 19/04, 35/04, 26/06, 92/06, 25/09, 74/15 in 51/17)</t>
  </si>
  <si>
    <t>Nitrati; po Pravilniku o pitni vodi (Uradni list RS, št. 19/04, 35/04, 26/06, 92/06, 25/09, 74/15 in 51/17)</t>
  </si>
  <si>
    <t>Nitriti; po Pravilniku o pitni vodi (Uradni list RS, št. 19/04, 35/04, 26/06, 92/06, 25/09, 74/15 in 51/17)</t>
  </si>
  <si>
    <t>Oksidativnost; po Pravilniku o pitni vodi (Uradni list RS, št. 19/04, 35/04, 26/06, 92/06, 25/09, 74/15 in 51/17)</t>
  </si>
  <si>
    <t>Pesticidi; po Pravilniku o pitni vodi (Uradni list RS, št. 19/04, 35/04, 26/06, 92/06, 25/09, 74/15 in 51/17)</t>
  </si>
  <si>
    <t>Policiklični aromatski ogljikovodiki; po Pravilniku o pitni vodi (Uradni list RS, št. 19/04, 35/04, 26/06, 92/06, 25/09, 74/15 in 51/17)</t>
  </si>
  <si>
    <t>Selen; po Pravilniku o pitni vodi (Uradni list RS, št. 19/04, 35/04, 26/06, 92/06, 25/09, 74/15 in 51/17)</t>
  </si>
  <si>
    <t>Natrij; po Pravilniku o pitni vodi (Uradni list RS, št. 19/04, 35/04, 26/06, 92/06, 25/09, 74/15 in 51/17)</t>
  </si>
  <si>
    <t>Sulfat; po Pravilniku o pitni vodi (Uradni list RS, št. 19/04, 35/04, 26/06, 92/06, 25/09, 74/15 in 51/17)</t>
  </si>
  <si>
    <t>Tetrakloroeten; po Pravilniku o pitni vodi (Uradni list RS, št. 19/04, 35/04, 26/06, 92/06, 25/09, 74/15 in 51/17)</t>
  </si>
  <si>
    <t>Trikloroeten; po Pravilniku o pitni vodi (Uradni list RS, št. 19/04, 35/04, 26/06, 92/06, 25/09, 74/15 in 51/17)</t>
  </si>
  <si>
    <t>Celotni organski ogljik (TOC); po Pravilniku o pitni vodi (Uradni list RS, št. 19/04, 35/04, 26/06, 92/06, 25/09, 74/15 in 51/17)</t>
  </si>
  <si>
    <t>Motnost; po Pravilniku o pitni vodi (Uradni list RS, št. 19/04, 35/04, 26/06, 92/06, 25/09, 74/15 in 51/17)</t>
  </si>
  <si>
    <r>
      <t xml:space="preserve">Escherichia coli </t>
    </r>
    <r>
      <rPr>
        <sz val="11"/>
        <color theme="1"/>
        <rFont val="Arial Narrow"/>
        <family val="2"/>
        <charset val="238"/>
      </rPr>
      <t>(EN ISO 9308-1 ali EN ISO 9308-2)</t>
    </r>
  </si>
  <si>
    <r>
      <t>Pseudomonas aeruginosa</t>
    </r>
    <r>
      <rPr>
        <sz val="11"/>
        <color theme="1"/>
        <rFont val="Arial Narrow"/>
        <family val="2"/>
        <charset val="238"/>
      </rPr>
      <t xml:space="preserve"> (EN ISO 16266)</t>
    </r>
  </si>
  <si>
    <t>Skupno število mikroorganizmov pri 37 °C (EN ISO 6222)</t>
  </si>
  <si>
    <t>Skupno število mikroorganizmov pri 22 °C (EN ISO 6222)</t>
  </si>
  <si>
    <r>
      <t xml:space="preserve">Legionella sp. (SIST EN ISO 11731 ali 11731-2 ali uporabi metode, za katero je po SIST EN ISO 17994 dokazano, da so rezultati vsaj toliko zanesljivi kot jih da standardna metoda </t>
    </r>
    <r>
      <rPr>
        <b/>
        <sz val="11"/>
        <color theme="1"/>
        <rFont val="Arial Narrow"/>
        <family val="2"/>
        <charset val="238"/>
      </rPr>
      <t>+ serotipizacija)</t>
    </r>
  </si>
  <si>
    <t>Skupno število mikroorganizmov pri 36 ± 2 °C (EN ISO 6222 ali uporaba metode, za katero je po SIST EN ISO 17994 dokazano, da so rezultati vsaj toliko zanesljivi, kot jih da standardna metoda)</t>
  </si>
  <si>
    <r>
      <t xml:space="preserve">Escherichia coli </t>
    </r>
    <r>
      <rPr>
        <sz val="11"/>
        <color theme="1"/>
        <rFont val="Arial Narrow"/>
        <family val="2"/>
        <charset val="238"/>
      </rPr>
      <t>(SIST EN ISO 9308-1,
ali uporaba metode, za katero je po SIST EN ISO 17994 dokazano, da so rezultati vsaj toliko zanesljivi, kot jih da standardna metoda)</t>
    </r>
  </si>
  <si>
    <r>
      <t xml:space="preserve">Pseudomonas aeruginosa </t>
    </r>
    <r>
      <rPr>
        <sz val="11"/>
        <color theme="1"/>
        <rFont val="Arial Narrow"/>
        <family val="2"/>
        <charset val="238"/>
      </rPr>
      <t>(SIST EN ISO 16266,
ali uporaba metode, za katero je po SIST EN ISO 17994 dokazano, da so rezultati vsaj toliko zanesljivi, kot jih da standardna metoda)</t>
    </r>
  </si>
  <si>
    <t>električna prevodnost pri 20 °C; po Pravilniku o pitni vodi (Uradni list RS, št. 19/04, 35/04, 26/06, 92/06, 25/09, 74/15 in 51/17)</t>
  </si>
  <si>
    <r>
      <t>silicijev dioksid (SiO</t>
    </r>
    <r>
      <rPr>
        <vertAlign val="sub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) (ISO 11885:2007, ISO 17294-2:2016)</t>
    </r>
  </si>
  <si>
    <r>
      <t xml:space="preserve">Parametri, ki jih vsebuje sklop z zahtevanimi metodami preskušanja                                                      </t>
    </r>
    <r>
      <rPr>
        <b/>
        <u/>
        <sz val="11"/>
        <color theme="1"/>
        <rFont val="Arial Narrow"/>
        <family val="2"/>
        <charset val="238"/>
      </rPr>
      <t xml:space="preserve">Opozorilo: </t>
    </r>
    <r>
      <rPr>
        <sz val="11"/>
        <color theme="1"/>
        <rFont val="Arial Narrow"/>
        <family val="2"/>
        <charset val="238"/>
      </rPr>
      <t xml:space="preserve">Vzorčenje pitne vode na parametre v sklopu 7 se bo izvajalo ob izrednih situacijah, ki jih ne moremo vnaprej predvideti, zato ne moremo podati okvirnega števila vzorcev. </t>
    </r>
    <r>
      <rPr>
        <b/>
        <sz val="11"/>
        <color theme="1"/>
        <rFont val="Arial Narrow"/>
        <family val="2"/>
        <charset val="238"/>
      </rPr>
      <t>(zato mora biti  cena eno EM oz. KOS)</t>
    </r>
  </si>
  <si>
    <t>Končna ponudbena vrednost /KPV sklopa vrednost brez DDV</t>
  </si>
  <si>
    <t>Končna ponudbena vrednost /KPV sklopa vrednost z DDV</t>
  </si>
  <si>
    <r>
      <t>1,2-dikloroetan; po Pravilniku o pitni vodi (Uradni list RS, št. 19/04, 35/04, 26/06, 92/06, 25/09, 74/15 in 51/17)</t>
    </r>
    <r>
      <rPr>
        <sz val="11"/>
        <color rgb="FFFF0000"/>
        <rFont val="Arial Narrow"/>
        <family val="2"/>
        <charset val="238"/>
      </rPr>
      <t>*</t>
    </r>
  </si>
  <si>
    <t>Priloga k tabeli Predračun 845080102-137-19_001.xlsx</t>
  </si>
  <si>
    <t>Kratek naziv EM KOS=1 VZORČENJE OZ. 1 PARAMETE</t>
  </si>
  <si>
    <t>OPOMBE (pri združnih cenah je potrebno vpisati tudi pozicije postavk)</t>
  </si>
  <si>
    <t>Pozicija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</si>
</sst>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8"/>
      <name val="Arial"/>
    </font>
    <font>
      <sz val="10"/>
      <color indexed="12"/>
      <name val="Arial"/>
    </font>
    <font>
      <b/>
      <sz val="12"/>
      <color indexed="18"/>
      <name val="Arial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vertAlign val="subscript"/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rgb="FF0000FF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/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1" xfId="0" applyFont="1" applyBorder="1"/>
    <xf numFmtId="0" fontId="18" fillId="0" borderId="13" xfId="0" applyFont="1" applyBorder="1"/>
    <xf numFmtId="0" fontId="18" fillId="0" borderId="15" xfId="0" applyFont="1" applyBorder="1"/>
    <xf numFmtId="0" fontId="21" fillId="0" borderId="0" xfId="0" applyFont="1"/>
    <xf numFmtId="0" fontId="23" fillId="0" borderId="12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wrapText="1"/>
    </xf>
    <xf numFmtId="0" fontId="24" fillId="0" borderId="14" xfId="0" applyFont="1" applyBorder="1" applyAlignment="1">
      <alignment wrapText="1"/>
    </xf>
    <xf numFmtId="0" fontId="24" fillId="0" borderId="15" xfId="0" applyFont="1" applyBorder="1" applyAlignment="1">
      <alignment wrapText="1"/>
    </xf>
    <xf numFmtId="0" fontId="23" fillId="0" borderId="15" xfId="0" applyFont="1" applyFill="1" applyBorder="1" applyAlignment="1">
      <alignment horizontal="left" vertical="center" wrapText="1"/>
    </xf>
    <xf numFmtId="0" fontId="24" fillId="0" borderId="15" xfId="0" applyFont="1" applyBorder="1"/>
    <xf numFmtId="0" fontId="24" fillId="0" borderId="15" xfId="0" applyFont="1" applyBorder="1" applyAlignment="1">
      <alignment horizontal="right"/>
    </xf>
    <xf numFmtId="164" fontId="24" fillId="0" borderId="15" xfId="0" applyNumberFormat="1" applyFont="1" applyBorder="1" applyAlignment="1">
      <alignment horizontal="right"/>
    </xf>
    <xf numFmtId="0" fontId="23" fillId="0" borderId="15" xfId="0" applyFont="1" applyFill="1" applyBorder="1" applyAlignment="1">
      <alignment horizontal="left" vertical="center"/>
    </xf>
    <xf numFmtId="0" fontId="22" fillId="0" borderId="18" xfId="0" applyFont="1" applyBorder="1" applyAlignment="1">
      <alignment wrapText="1"/>
    </xf>
    <xf numFmtId="0" fontId="24" fillId="0" borderId="19" xfId="0" applyFont="1" applyBorder="1" applyAlignment="1">
      <alignment wrapText="1"/>
    </xf>
    <xf numFmtId="0" fontId="24" fillId="0" borderId="20" xfId="0" applyFont="1" applyBorder="1" applyAlignment="1">
      <alignment wrapText="1"/>
    </xf>
    <xf numFmtId="0" fontId="24" fillId="0" borderId="20" xfId="0" applyFont="1" applyBorder="1"/>
    <xf numFmtId="0" fontId="24" fillId="0" borderId="20" xfId="0" applyFont="1" applyBorder="1" applyAlignment="1">
      <alignment horizontal="right"/>
    </xf>
    <xf numFmtId="0" fontId="23" fillId="0" borderId="22" xfId="0" applyFont="1" applyFill="1" applyBorder="1" applyAlignment="1">
      <alignment horizontal="left" vertical="center" wrapText="1"/>
    </xf>
    <xf numFmtId="0" fontId="24" fillId="0" borderId="22" xfId="0" applyFont="1" applyBorder="1" applyAlignment="1">
      <alignment wrapText="1"/>
    </xf>
    <xf numFmtId="0" fontId="24" fillId="0" borderId="22" xfId="0" applyFont="1" applyBorder="1"/>
    <xf numFmtId="0" fontId="24" fillId="0" borderId="22" xfId="0" applyFont="1" applyBorder="1" applyAlignment="1">
      <alignment horizontal="right"/>
    </xf>
    <xf numFmtId="0" fontId="22" fillId="0" borderId="23" xfId="0" applyFont="1" applyBorder="1" applyAlignment="1">
      <alignment wrapText="1"/>
    </xf>
    <xf numFmtId="0" fontId="22" fillId="0" borderId="24" xfId="0" applyFont="1" applyBorder="1" applyAlignment="1">
      <alignment wrapText="1"/>
    </xf>
    <xf numFmtId="0" fontId="24" fillId="0" borderId="25" xfId="0" applyFont="1" applyBorder="1" applyAlignment="1">
      <alignment wrapText="1"/>
    </xf>
    <xf numFmtId="0" fontId="23" fillId="0" borderId="25" xfId="0" applyFont="1" applyFill="1" applyBorder="1" applyAlignment="1">
      <alignment horizontal="left" vertical="center" wrapText="1"/>
    </xf>
    <xf numFmtId="0" fontId="24" fillId="0" borderId="25" xfId="0" applyFont="1" applyBorder="1"/>
    <xf numFmtId="0" fontId="24" fillId="0" borderId="25" xfId="0" applyFont="1" applyBorder="1" applyAlignment="1">
      <alignment horizontal="right"/>
    </xf>
    <xf numFmtId="0" fontId="25" fillId="0" borderId="15" xfId="0" applyFont="1" applyFill="1" applyBorder="1" applyAlignment="1">
      <alignment horizontal="left" vertical="center" wrapText="1"/>
    </xf>
    <xf numFmtId="0" fontId="24" fillId="0" borderId="23" xfId="0" applyFont="1" applyBorder="1"/>
    <xf numFmtId="0" fontId="24" fillId="0" borderId="24" xfId="0" applyFont="1" applyBorder="1"/>
    <xf numFmtId="0" fontId="23" fillId="0" borderId="22" xfId="0" applyFont="1" applyFill="1" applyBorder="1" applyAlignment="1">
      <alignment horizontal="left" vertical="center"/>
    </xf>
    <xf numFmtId="0" fontId="22" fillId="0" borderId="1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23" fillId="0" borderId="20" xfId="0" applyFont="1" applyFill="1" applyBorder="1" applyAlignment="1">
      <alignment horizontal="left" vertical="center" wrapText="1"/>
    </xf>
    <xf numFmtId="0" fontId="29" fillId="0" borderId="21" xfId="0" applyFont="1" applyBorder="1" applyAlignment="1">
      <alignment wrapText="1"/>
    </xf>
    <xf numFmtId="0" fontId="29" fillId="0" borderId="21" xfId="0" applyFont="1" applyBorder="1"/>
    <xf numFmtId="0" fontId="29" fillId="0" borderId="27" xfId="0" applyFont="1" applyBorder="1" applyAlignment="1">
      <alignment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Border="1"/>
    <xf numFmtId="0" fontId="24" fillId="0" borderId="28" xfId="0" applyFont="1" applyBorder="1" applyAlignment="1">
      <alignment horizontal="right"/>
    </xf>
    <xf numFmtId="164" fontId="24" fillId="0" borderId="28" xfId="0" applyNumberFormat="1" applyFont="1" applyBorder="1" applyAlignment="1">
      <alignment horizontal="right"/>
    </xf>
    <xf numFmtId="0" fontId="29" fillId="0" borderId="27" xfId="0" applyFont="1" applyBorder="1"/>
    <xf numFmtId="4" fontId="24" fillId="0" borderId="15" xfId="0" applyNumberFormat="1" applyFont="1" applyBorder="1" applyAlignment="1">
      <alignment horizontal="right"/>
    </xf>
    <xf numFmtId="4" fontId="24" fillId="0" borderId="28" xfId="0" applyNumberFormat="1" applyFont="1" applyBorder="1" applyAlignment="1">
      <alignment horizontal="right"/>
    </xf>
    <xf numFmtId="0" fontId="18" fillId="0" borderId="28" xfId="0" applyFont="1" applyBorder="1"/>
    <xf numFmtId="4" fontId="24" fillId="0" borderId="16" xfId="0" applyNumberFormat="1" applyFont="1" applyBorder="1" applyAlignment="1">
      <alignment horizontal="right"/>
    </xf>
    <xf numFmtId="0" fontId="24" fillId="0" borderId="16" xfId="0" applyFont="1" applyBorder="1"/>
    <xf numFmtId="164" fontId="24" fillId="0" borderId="16" xfId="0" applyNumberFormat="1" applyFont="1" applyBorder="1" applyAlignment="1">
      <alignment horizontal="right"/>
    </xf>
    <xf numFmtId="4" fontId="18" fillId="0" borderId="16" xfId="0" applyNumberFormat="1" applyFont="1" applyBorder="1"/>
    <xf numFmtId="4" fontId="18" fillId="0" borderId="29" xfId="0" applyNumberFormat="1" applyFont="1" applyBorder="1"/>
    <xf numFmtId="0" fontId="29" fillId="0" borderId="30" xfId="0" applyFont="1" applyBorder="1" applyAlignment="1">
      <alignment wrapText="1"/>
    </xf>
    <xf numFmtId="0" fontId="23" fillId="0" borderId="31" xfId="0" applyFont="1" applyFill="1" applyBorder="1" applyAlignment="1">
      <alignment horizontal="left" vertical="center" wrapText="1"/>
    </xf>
    <xf numFmtId="0" fontId="24" fillId="0" borderId="28" xfId="0" applyFont="1" applyBorder="1" applyAlignment="1">
      <alignment wrapText="1"/>
    </xf>
    <xf numFmtId="0" fontId="30" fillId="33" borderId="10" xfId="0" applyFont="1" applyFill="1" applyBorder="1"/>
    <xf numFmtId="0" fontId="30" fillId="33" borderId="10" xfId="0" applyFont="1" applyFill="1" applyBorder="1" applyAlignment="1">
      <alignment horizontal="right"/>
    </xf>
    <xf numFmtId="0" fontId="30" fillId="33" borderId="10" xfId="0" applyFont="1" applyFill="1" applyBorder="1" applyAlignment="1">
      <alignment horizontal="left" wrapText="1"/>
    </xf>
    <xf numFmtId="0" fontId="24" fillId="34" borderId="28" xfId="0" applyFont="1" applyFill="1" applyBorder="1" applyAlignment="1">
      <alignment wrapText="1"/>
    </xf>
    <xf numFmtId="0" fontId="24" fillId="34" borderId="28" xfId="0" applyFont="1" applyFill="1" applyBorder="1"/>
    <xf numFmtId="0" fontId="24" fillId="34" borderId="28" xfId="0" applyFont="1" applyFill="1" applyBorder="1" applyAlignment="1">
      <alignment horizontal="right"/>
    </xf>
    <xf numFmtId="0" fontId="23" fillId="34" borderId="15" xfId="0" applyFont="1" applyFill="1" applyBorder="1" applyAlignment="1">
      <alignment horizontal="left" vertical="center" wrapText="1"/>
    </xf>
    <xf numFmtId="0" fontId="24" fillId="34" borderId="15" xfId="0" applyFont="1" applyFill="1" applyBorder="1"/>
    <xf numFmtId="0" fontId="24" fillId="34" borderId="15" xfId="0" applyFont="1" applyFill="1" applyBorder="1" applyAlignment="1">
      <alignment horizontal="right"/>
    </xf>
    <xf numFmtId="0" fontId="25" fillId="34" borderId="15" xfId="0" applyFont="1" applyFill="1" applyBorder="1" applyAlignment="1">
      <alignment horizontal="left" vertical="center"/>
    </xf>
    <xf numFmtId="0" fontId="23" fillId="34" borderId="15" xfId="0" applyFont="1" applyFill="1" applyBorder="1" applyAlignment="1">
      <alignment horizontal="left" vertical="center"/>
    </xf>
    <xf numFmtId="0" fontId="23" fillId="34" borderId="20" xfId="0" applyFont="1" applyFill="1" applyBorder="1" applyAlignment="1">
      <alignment horizontal="left" vertical="center"/>
    </xf>
    <xf numFmtId="0" fontId="24" fillId="34" borderId="20" xfId="0" applyFont="1" applyFill="1" applyBorder="1"/>
    <xf numFmtId="0" fontId="24" fillId="34" borderId="20" xfId="0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4" fillId="34" borderId="15" xfId="0" applyNumberFormat="1" applyFont="1" applyFill="1" applyBorder="1" applyAlignment="1">
      <alignment horizontal="right"/>
    </xf>
    <xf numFmtId="164" fontId="18" fillId="0" borderId="0" xfId="0" applyNumberFormat="1" applyFont="1" applyAlignment="1">
      <alignment horizontal="right"/>
    </xf>
    <xf numFmtId="4" fontId="24" fillId="34" borderId="16" xfId="0" applyNumberFormat="1" applyFont="1" applyFill="1" applyBorder="1" applyAlignment="1">
      <alignment horizontal="right"/>
    </xf>
    <xf numFmtId="4" fontId="24" fillId="34" borderId="28" xfId="0" applyNumberFormat="1" applyFont="1" applyFill="1" applyBorder="1" applyAlignment="1">
      <alignment horizontal="right"/>
    </xf>
    <xf numFmtId="0" fontId="33" fillId="0" borderId="0" xfId="0" applyFont="1"/>
    <xf numFmtId="4" fontId="18" fillId="0" borderId="0" xfId="0" applyNumberFormat="1" applyFont="1"/>
    <xf numFmtId="0" fontId="23" fillId="34" borderId="16" xfId="0" applyFont="1" applyFill="1" applyBorder="1" applyAlignment="1">
      <alignment horizontal="left" vertical="center" wrapText="1"/>
    </xf>
    <xf numFmtId="4" fontId="24" fillId="34" borderId="32" xfId="0" applyNumberFormat="1" applyFont="1" applyFill="1" applyBorder="1" applyAlignment="1">
      <alignment horizontal="right"/>
    </xf>
    <xf numFmtId="164" fontId="24" fillId="0" borderId="32" xfId="0" applyNumberFormat="1" applyFont="1" applyBorder="1" applyAlignment="1">
      <alignment horizontal="right"/>
    </xf>
    <xf numFmtId="4" fontId="24" fillId="0" borderId="32" xfId="0" applyNumberFormat="1" applyFont="1" applyBorder="1" applyAlignment="1">
      <alignment horizontal="right"/>
    </xf>
    <xf numFmtId="4" fontId="18" fillId="0" borderId="33" xfId="0" applyNumberFormat="1" applyFont="1" applyBorder="1"/>
    <xf numFmtId="0" fontId="24" fillId="0" borderId="10" xfId="0" applyFont="1" applyBorder="1" applyAlignment="1">
      <alignment horizontal="right"/>
    </xf>
    <xf numFmtId="0" fontId="24" fillId="0" borderId="34" xfId="0" applyFont="1" applyBorder="1" applyAlignment="1">
      <alignment horizontal="right"/>
    </xf>
    <xf numFmtId="0" fontId="24" fillId="0" borderId="35" xfId="0" applyFont="1" applyBorder="1" applyAlignment="1">
      <alignment horizontal="right"/>
    </xf>
    <xf numFmtId="0" fontId="24" fillId="0" borderId="32" xfId="0" applyFont="1" applyBorder="1" applyAlignment="1">
      <alignment horizontal="right"/>
    </xf>
    <xf numFmtId="164" fontId="34" fillId="2" borderId="28" xfId="6" applyNumberFormat="1" applyFont="1" applyBorder="1" applyAlignment="1">
      <alignment horizontal="right"/>
    </xf>
    <xf numFmtId="164" fontId="34" fillId="2" borderId="15" xfId="6" applyNumberFormat="1" applyFont="1" applyBorder="1" applyAlignment="1">
      <alignment horizontal="right"/>
    </xf>
    <xf numFmtId="164" fontId="34" fillId="2" borderId="20" xfId="6" applyNumberFormat="1" applyFont="1" applyBorder="1" applyAlignment="1">
      <alignment horizontal="right"/>
    </xf>
    <xf numFmtId="164" fontId="34" fillId="2" borderId="22" xfId="6" applyNumberFormat="1" applyFont="1" applyBorder="1" applyAlignment="1">
      <alignment horizontal="right"/>
    </xf>
    <xf numFmtId="164" fontId="34" fillId="2" borderId="25" xfId="6" applyNumberFormat="1" applyFont="1" applyBorder="1" applyAlignment="1">
      <alignment horizontal="right"/>
    </xf>
    <xf numFmtId="164" fontId="34" fillId="2" borderId="16" xfId="6" applyNumberFormat="1" applyFont="1" applyBorder="1" applyAlignment="1">
      <alignment horizontal="right"/>
    </xf>
    <xf numFmtId="0" fontId="35" fillId="2" borderId="10" xfId="6" applyFont="1" applyBorder="1" applyAlignment="1">
      <alignment horizontal="left"/>
    </xf>
    <xf numFmtId="0" fontId="30" fillId="35" borderId="10" xfId="0" applyFont="1" applyFill="1" applyBorder="1" applyAlignment="1">
      <alignment wrapText="1"/>
    </xf>
    <xf numFmtId="0" fontId="31" fillId="35" borderId="0" xfId="0" applyFont="1" applyFill="1" applyBorder="1" applyAlignment="1">
      <alignment wrapText="1"/>
    </xf>
    <xf numFmtId="0" fontId="18" fillId="0" borderId="36" xfId="0" applyFont="1" applyBorder="1"/>
    <xf numFmtId="0" fontId="18" fillId="0" borderId="37" xfId="0" applyFont="1" applyBorder="1"/>
    <xf numFmtId="4" fontId="18" fillId="0" borderId="38" xfId="0" applyNumberFormat="1" applyFont="1" applyBorder="1"/>
    <xf numFmtId="0" fontId="18" fillId="0" borderId="39" xfId="0" applyFont="1" applyBorder="1"/>
    <xf numFmtId="4" fontId="18" fillId="0" borderId="10" xfId="0" applyNumberFormat="1" applyFont="1" applyBorder="1"/>
    <xf numFmtId="0" fontId="23" fillId="0" borderId="40" xfId="0" applyFont="1" applyFill="1" applyBorder="1" applyAlignment="1">
      <alignment horizontal="left" vertical="center" wrapText="1"/>
    </xf>
    <xf numFmtId="0" fontId="24" fillId="0" borderId="41" xfId="0" applyFont="1" applyBorder="1"/>
    <xf numFmtId="0" fontId="24" fillId="0" borderId="42" xfId="0" applyFont="1" applyBorder="1" applyAlignment="1">
      <alignment wrapText="1"/>
    </xf>
    <xf numFmtId="0" fontId="36" fillId="33" borderId="0" xfId="0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7"/>
  <sheetViews>
    <sheetView tabSelected="1" topLeftCell="M1" zoomScaleNormal="100" workbookViewId="0">
      <pane ySplit="3" topLeftCell="A4" activePane="bottomLeft" state="frozen"/>
      <selection pane="bottomLeft" activeCell="U89" sqref="U89"/>
    </sheetView>
  </sheetViews>
  <sheetFormatPr defaultRowHeight="12.75" x14ac:dyDescent="0.2"/>
  <cols>
    <col min="1" max="1" width="7.42578125" style="2" customWidth="1"/>
    <col min="2" max="2" width="10.7109375" style="1" hidden="1" customWidth="1"/>
    <col min="3" max="3" width="17.28515625" style="1" hidden="1" customWidth="1"/>
    <col min="4" max="4" width="14.7109375" style="1" hidden="1" customWidth="1"/>
    <col min="5" max="5" width="10.7109375" style="1" hidden="1" customWidth="1"/>
    <col min="6" max="6" width="24" style="1" hidden="1" customWidth="1"/>
    <col min="7" max="7" width="13.28515625" style="1" hidden="1" customWidth="1"/>
    <col min="8" max="8" width="12" style="1" hidden="1" customWidth="1"/>
    <col min="9" max="9" width="18.7109375" style="1" hidden="1" customWidth="1"/>
    <col min="10" max="10" width="39.5703125" style="1" customWidth="1"/>
    <col min="11" max="11" width="42.7109375" style="1" customWidth="1"/>
    <col min="12" max="12" width="33.7109375" style="1" customWidth="1"/>
    <col min="13" max="13" width="69.140625" style="1" customWidth="1"/>
    <col min="14" max="14" width="13.28515625" style="1" hidden="1" customWidth="1"/>
    <col min="15" max="15" width="6" style="1" customWidth="1"/>
    <col min="16" max="16" width="10.7109375" style="1" hidden="1" customWidth="1"/>
    <col min="17" max="17" width="13.28515625" style="1" hidden="1" customWidth="1"/>
    <col min="18" max="18" width="10.7109375" style="1" hidden="1" customWidth="1"/>
    <col min="19" max="19" width="10.7109375" style="1" customWidth="1"/>
    <col min="20" max="20" width="8" style="2" customWidth="1"/>
    <col min="21" max="21" width="20" style="2" bestFit="1" customWidth="1"/>
    <col min="22" max="22" width="26.7109375" style="2" customWidth="1"/>
    <col min="23" max="23" width="7" style="1" customWidth="1"/>
    <col min="24" max="24" width="22.42578125" style="2" customWidth="1"/>
    <col min="25" max="25" width="22.7109375" style="2" bestFit="1" customWidth="1"/>
    <col min="26" max="26" width="23.140625" style="1" customWidth="1"/>
    <col min="27" max="27" width="17.5703125" style="1" customWidth="1"/>
    <col min="28" max="28" width="20" style="1" customWidth="1"/>
    <col min="29" max="16384" width="9.140625" style="1"/>
  </cols>
  <sheetData>
    <row r="1" spans="1:28" ht="15.75" x14ac:dyDescent="0.25">
      <c r="A1" s="10" t="s">
        <v>104</v>
      </c>
    </row>
    <row r="2" spans="1:28" x14ac:dyDescent="0.2">
      <c r="A2" s="3"/>
      <c r="S2" s="99"/>
    </row>
    <row r="3" spans="1:28" ht="90" x14ac:dyDescent="0.25">
      <c r="A3" s="108" t="s">
        <v>107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61" t="s">
        <v>8</v>
      </c>
      <c r="K3" s="61" t="s">
        <v>9</v>
      </c>
      <c r="L3" s="61" t="s">
        <v>10</v>
      </c>
      <c r="M3" s="61" t="s">
        <v>11</v>
      </c>
      <c r="N3" s="61" t="s">
        <v>12</v>
      </c>
      <c r="O3" s="61" t="s">
        <v>13</v>
      </c>
      <c r="P3" s="61" t="s">
        <v>14</v>
      </c>
      <c r="Q3" s="61" t="s">
        <v>15</v>
      </c>
      <c r="R3" s="61" t="s">
        <v>16</v>
      </c>
      <c r="S3" s="98" t="s">
        <v>105</v>
      </c>
      <c r="T3" s="62" t="s">
        <v>17</v>
      </c>
      <c r="U3" s="97" t="s">
        <v>18</v>
      </c>
      <c r="V3" s="63" t="s">
        <v>19</v>
      </c>
      <c r="W3" s="63" t="s">
        <v>20</v>
      </c>
      <c r="X3" s="63" t="s">
        <v>21</v>
      </c>
      <c r="Y3" s="63" t="s">
        <v>22</v>
      </c>
      <c r="Z3" s="63" t="s">
        <v>101</v>
      </c>
      <c r="AA3" s="63" t="s">
        <v>102</v>
      </c>
      <c r="AB3" s="63" t="s">
        <v>106</v>
      </c>
    </row>
    <row r="4" spans="1:28" ht="53.25" customHeight="1" x14ac:dyDescent="0.3">
      <c r="A4" s="5">
        <v>10</v>
      </c>
      <c r="B4" s="6"/>
      <c r="C4" s="6"/>
      <c r="D4" s="6"/>
      <c r="E4" s="6"/>
      <c r="F4" s="6"/>
      <c r="G4" s="6"/>
      <c r="H4" s="6" t="s">
        <v>24</v>
      </c>
      <c r="I4" s="7"/>
      <c r="J4" s="58" t="s">
        <v>25</v>
      </c>
      <c r="K4" s="59" t="s">
        <v>26</v>
      </c>
      <c r="L4" s="60" t="s">
        <v>27</v>
      </c>
      <c r="M4" s="64"/>
      <c r="N4" s="65"/>
      <c r="O4" s="65">
        <v>1</v>
      </c>
      <c r="P4" s="65"/>
      <c r="Q4" s="65"/>
      <c r="R4" s="65"/>
      <c r="S4" s="64" t="s">
        <v>23</v>
      </c>
      <c r="T4" s="66">
        <v>950</v>
      </c>
      <c r="U4" s="91">
        <v>0</v>
      </c>
      <c r="V4" s="79">
        <f>U4*T4</f>
        <v>0</v>
      </c>
      <c r="W4" s="46">
        <v>22</v>
      </c>
      <c r="X4" s="48">
        <f>+(1+W4/100)*U4</f>
        <v>0</v>
      </c>
      <c r="Y4" s="51">
        <f>+X4*T4</f>
        <v>0</v>
      </c>
      <c r="Z4" s="52"/>
      <c r="AA4" s="100"/>
      <c r="AB4" s="6"/>
    </row>
    <row r="5" spans="1:28" ht="12.75" customHeight="1" x14ac:dyDescent="0.3">
      <c r="A5" s="5">
        <v>20</v>
      </c>
      <c r="B5" s="6"/>
      <c r="C5" s="6"/>
      <c r="D5" s="6"/>
      <c r="E5" s="6"/>
      <c r="F5" s="6"/>
      <c r="G5" s="6"/>
      <c r="H5" s="6" t="s">
        <v>24</v>
      </c>
      <c r="I5" s="7"/>
      <c r="J5" s="12"/>
      <c r="K5" s="13"/>
      <c r="L5" s="14" t="s">
        <v>28</v>
      </c>
      <c r="M5" s="67" t="s">
        <v>29</v>
      </c>
      <c r="N5" s="68"/>
      <c r="O5" s="68">
        <v>1</v>
      </c>
      <c r="P5" s="68"/>
      <c r="Q5" s="68"/>
      <c r="R5" s="68"/>
      <c r="S5" s="68" t="s">
        <v>23</v>
      </c>
      <c r="T5" s="69">
        <v>950</v>
      </c>
      <c r="U5" s="92">
        <v>0</v>
      </c>
      <c r="V5" s="76">
        <f t="shared" ref="V5:V62" si="0">U5*T5</f>
        <v>0</v>
      </c>
      <c r="W5" s="16">
        <v>22</v>
      </c>
      <c r="X5" s="18">
        <f t="shared" ref="X5:X68" si="1">+(1+W5/100)*U5</f>
        <v>0</v>
      </c>
      <c r="Y5" s="50">
        <f t="shared" ref="Y5:Y62" si="2">+X5*T5</f>
        <v>0</v>
      </c>
      <c r="Z5" s="9"/>
      <c r="AA5" s="101"/>
      <c r="AB5" s="6"/>
    </row>
    <row r="6" spans="1:28" ht="12.75" customHeight="1" x14ac:dyDescent="0.3">
      <c r="A6" s="5">
        <v>30</v>
      </c>
      <c r="B6" s="6"/>
      <c r="C6" s="6"/>
      <c r="D6" s="6"/>
      <c r="E6" s="6"/>
      <c r="F6" s="6"/>
      <c r="G6" s="6"/>
      <c r="H6" s="6" t="s">
        <v>24</v>
      </c>
      <c r="I6" s="7"/>
      <c r="J6" s="12"/>
      <c r="K6" s="13"/>
      <c r="L6" s="14" t="s">
        <v>30</v>
      </c>
      <c r="M6" s="70" t="s">
        <v>90</v>
      </c>
      <c r="N6" s="68"/>
      <c r="O6" s="68">
        <v>1</v>
      </c>
      <c r="P6" s="68"/>
      <c r="Q6" s="68"/>
      <c r="R6" s="68"/>
      <c r="S6" s="68" t="s">
        <v>23</v>
      </c>
      <c r="T6" s="69">
        <v>910</v>
      </c>
      <c r="U6" s="92">
        <v>0</v>
      </c>
      <c r="V6" s="76">
        <f t="shared" si="0"/>
        <v>0</v>
      </c>
      <c r="W6" s="16">
        <v>22</v>
      </c>
      <c r="X6" s="18">
        <f t="shared" si="1"/>
        <v>0</v>
      </c>
      <c r="Y6" s="50">
        <f t="shared" si="2"/>
        <v>0</v>
      </c>
      <c r="Z6" s="9"/>
      <c r="AA6" s="101"/>
      <c r="AB6" s="6"/>
    </row>
    <row r="7" spans="1:28" ht="12.75" customHeight="1" x14ac:dyDescent="0.3">
      <c r="A7" s="5">
        <v>40</v>
      </c>
      <c r="B7" s="6"/>
      <c r="C7" s="6"/>
      <c r="D7" s="6"/>
      <c r="E7" s="6"/>
      <c r="F7" s="6"/>
      <c r="G7" s="6"/>
      <c r="H7" s="6" t="s">
        <v>24</v>
      </c>
      <c r="I7" s="7"/>
      <c r="J7" s="12"/>
      <c r="K7" s="13"/>
      <c r="L7" s="14"/>
      <c r="M7" s="70" t="s">
        <v>91</v>
      </c>
      <c r="N7" s="68"/>
      <c r="O7" s="68">
        <v>1</v>
      </c>
      <c r="P7" s="68"/>
      <c r="Q7" s="68"/>
      <c r="R7" s="68"/>
      <c r="S7" s="68" t="s">
        <v>23</v>
      </c>
      <c r="T7" s="69">
        <v>920</v>
      </c>
      <c r="U7" s="92">
        <v>0</v>
      </c>
      <c r="V7" s="76">
        <f t="shared" si="0"/>
        <v>0</v>
      </c>
      <c r="W7" s="16">
        <v>22</v>
      </c>
      <c r="X7" s="18">
        <f t="shared" si="1"/>
        <v>0</v>
      </c>
      <c r="Y7" s="50">
        <f t="shared" si="2"/>
        <v>0</v>
      </c>
      <c r="Z7" s="9"/>
      <c r="AA7" s="101"/>
      <c r="AB7" s="6"/>
    </row>
    <row r="8" spans="1:28" ht="12.75" customHeight="1" x14ac:dyDescent="0.3">
      <c r="A8" s="5">
        <v>50</v>
      </c>
      <c r="B8" s="6"/>
      <c r="C8" s="6"/>
      <c r="D8" s="6"/>
      <c r="E8" s="6"/>
      <c r="F8" s="6"/>
      <c r="G8" s="6"/>
      <c r="H8" s="6" t="s">
        <v>24</v>
      </c>
      <c r="I8" s="7"/>
      <c r="J8" s="12"/>
      <c r="K8" s="13"/>
      <c r="L8" s="14"/>
      <c r="M8" s="71" t="s">
        <v>31</v>
      </c>
      <c r="N8" s="68"/>
      <c r="O8" s="68">
        <v>1</v>
      </c>
      <c r="P8" s="68"/>
      <c r="Q8" s="68"/>
      <c r="R8" s="68"/>
      <c r="S8" s="68" t="s">
        <v>23</v>
      </c>
      <c r="T8" s="69">
        <v>910</v>
      </c>
      <c r="U8" s="92">
        <v>0</v>
      </c>
      <c r="V8" s="76">
        <f t="shared" si="0"/>
        <v>0</v>
      </c>
      <c r="W8" s="16">
        <v>22</v>
      </c>
      <c r="X8" s="18">
        <f t="shared" si="1"/>
        <v>0</v>
      </c>
      <c r="Y8" s="50">
        <f t="shared" si="2"/>
        <v>0</v>
      </c>
      <c r="Z8" s="9"/>
      <c r="AA8" s="101"/>
      <c r="AB8" s="6"/>
    </row>
    <row r="9" spans="1:28" ht="12.75" customHeight="1" x14ac:dyDescent="0.3">
      <c r="A9" s="5">
        <v>60</v>
      </c>
      <c r="B9" s="6"/>
      <c r="C9" s="6"/>
      <c r="D9" s="6"/>
      <c r="E9" s="6"/>
      <c r="F9" s="6"/>
      <c r="G9" s="6"/>
      <c r="H9" s="6" t="s">
        <v>24</v>
      </c>
      <c r="I9" s="7"/>
      <c r="J9" s="12"/>
      <c r="K9" s="13"/>
      <c r="L9" s="14"/>
      <c r="M9" s="71" t="s">
        <v>32</v>
      </c>
      <c r="N9" s="68"/>
      <c r="O9" s="68">
        <v>1</v>
      </c>
      <c r="P9" s="68"/>
      <c r="Q9" s="68"/>
      <c r="R9" s="68"/>
      <c r="S9" s="68" t="s">
        <v>23</v>
      </c>
      <c r="T9" s="69">
        <v>20</v>
      </c>
      <c r="U9" s="92">
        <v>0</v>
      </c>
      <c r="V9" s="76">
        <f t="shared" si="0"/>
        <v>0</v>
      </c>
      <c r="W9" s="16">
        <v>22</v>
      </c>
      <c r="X9" s="18">
        <f t="shared" si="1"/>
        <v>0</v>
      </c>
      <c r="Y9" s="50">
        <f t="shared" si="2"/>
        <v>0</v>
      </c>
      <c r="Z9" s="9"/>
      <c r="AA9" s="101"/>
      <c r="AB9" s="6"/>
    </row>
    <row r="10" spans="1:28" ht="12.75" customHeight="1" x14ac:dyDescent="0.3">
      <c r="A10" s="5">
        <v>70</v>
      </c>
      <c r="B10" s="6"/>
      <c r="C10" s="6"/>
      <c r="D10" s="6"/>
      <c r="E10" s="6"/>
      <c r="F10" s="6"/>
      <c r="G10" s="6"/>
      <c r="H10" s="6" t="s">
        <v>24</v>
      </c>
      <c r="I10" s="7"/>
      <c r="J10" s="12"/>
      <c r="K10" s="13"/>
      <c r="L10" s="14"/>
      <c r="M10" s="71" t="s">
        <v>92</v>
      </c>
      <c r="N10" s="68"/>
      <c r="O10" s="68">
        <v>1</v>
      </c>
      <c r="P10" s="68"/>
      <c r="Q10" s="68"/>
      <c r="R10" s="68"/>
      <c r="S10" s="68" t="s">
        <v>23</v>
      </c>
      <c r="T10" s="69">
        <v>950</v>
      </c>
      <c r="U10" s="92">
        <v>0</v>
      </c>
      <c r="V10" s="76">
        <f t="shared" si="0"/>
        <v>0</v>
      </c>
      <c r="W10" s="16">
        <v>22</v>
      </c>
      <c r="X10" s="18">
        <f t="shared" si="1"/>
        <v>0</v>
      </c>
      <c r="Y10" s="50">
        <f t="shared" si="2"/>
        <v>0</v>
      </c>
      <c r="Z10" s="9"/>
      <c r="AA10" s="101"/>
      <c r="AB10" s="6"/>
    </row>
    <row r="11" spans="1:28" ht="12.75" customHeight="1" thickBot="1" x14ac:dyDescent="0.35">
      <c r="A11" s="5">
        <v>80</v>
      </c>
      <c r="B11" s="6"/>
      <c r="C11" s="6"/>
      <c r="D11" s="6"/>
      <c r="E11" s="6"/>
      <c r="F11" s="6"/>
      <c r="G11" s="6"/>
      <c r="H11" s="6" t="s">
        <v>24</v>
      </c>
      <c r="I11" s="7"/>
      <c r="J11" s="20"/>
      <c r="K11" s="21"/>
      <c r="L11" s="22"/>
      <c r="M11" s="72" t="s">
        <v>93</v>
      </c>
      <c r="N11" s="73"/>
      <c r="O11" s="73">
        <v>1</v>
      </c>
      <c r="P11" s="73"/>
      <c r="Q11" s="73"/>
      <c r="R11" s="73"/>
      <c r="S11" s="73" t="s">
        <v>23</v>
      </c>
      <c r="T11" s="74">
        <v>950</v>
      </c>
      <c r="U11" s="93">
        <v>0</v>
      </c>
      <c r="V11" s="78">
        <f t="shared" si="0"/>
        <v>0</v>
      </c>
      <c r="W11" s="54">
        <v>22</v>
      </c>
      <c r="X11" s="55">
        <f t="shared" si="1"/>
        <v>0</v>
      </c>
      <c r="Y11" s="53">
        <f t="shared" si="2"/>
        <v>0</v>
      </c>
      <c r="Z11" s="56">
        <f>V4+V5+V6+V7+V8+V9+V10+V11</f>
        <v>0</v>
      </c>
      <c r="AA11" s="102">
        <f>Y4+Y5+Y6+Y7+Y8+Y9+Y10+Y11</f>
        <v>0</v>
      </c>
      <c r="AB11" s="6"/>
    </row>
    <row r="12" spans="1:28" ht="46.5" customHeight="1" thickTop="1" x14ac:dyDescent="0.3">
      <c r="A12" s="5">
        <v>90</v>
      </c>
      <c r="B12" s="6"/>
      <c r="C12" s="6"/>
      <c r="D12" s="6"/>
      <c r="E12" s="6"/>
      <c r="F12" s="6"/>
      <c r="G12" s="6"/>
      <c r="H12" s="6" t="s">
        <v>24</v>
      </c>
      <c r="I12" s="7"/>
      <c r="J12" s="42" t="s">
        <v>34</v>
      </c>
      <c r="K12" s="11" t="s">
        <v>26</v>
      </c>
      <c r="L12" s="25" t="s">
        <v>27</v>
      </c>
      <c r="M12" s="26"/>
      <c r="N12" s="27"/>
      <c r="O12" s="27">
        <v>2</v>
      </c>
      <c r="P12" s="27"/>
      <c r="Q12" s="27"/>
      <c r="R12" s="27"/>
      <c r="S12" s="27" t="s">
        <v>23</v>
      </c>
      <c r="T12" s="28">
        <v>700</v>
      </c>
      <c r="U12" s="94">
        <v>0</v>
      </c>
      <c r="V12" s="79">
        <f t="shared" si="0"/>
        <v>0</v>
      </c>
      <c r="W12" s="46">
        <v>22</v>
      </c>
      <c r="X12" s="48">
        <f t="shared" si="1"/>
        <v>0</v>
      </c>
      <c r="Y12" s="51">
        <f t="shared" si="2"/>
        <v>0</v>
      </c>
      <c r="Z12" s="8"/>
      <c r="AA12" s="103"/>
      <c r="AB12" s="6"/>
    </row>
    <row r="13" spans="1:28" ht="13.5" customHeight="1" x14ac:dyDescent="0.3">
      <c r="A13" s="5">
        <v>100</v>
      </c>
      <c r="B13" s="6"/>
      <c r="C13" s="6"/>
      <c r="D13" s="6"/>
      <c r="E13" s="6"/>
      <c r="F13" s="6"/>
      <c r="G13" s="6"/>
      <c r="H13" s="6" t="s">
        <v>24</v>
      </c>
      <c r="I13" s="7"/>
      <c r="J13" s="29"/>
      <c r="K13" s="14"/>
      <c r="L13" s="14" t="s">
        <v>28</v>
      </c>
      <c r="M13" s="19" t="s">
        <v>29</v>
      </c>
      <c r="N13" s="16"/>
      <c r="O13" s="16">
        <v>2</v>
      </c>
      <c r="P13" s="16"/>
      <c r="Q13" s="16"/>
      <c r="R13" s="16"/>
      <c r="S13" s="16" t="s">
        <v>23</v>
      </c>
      <c r="T13" s="17">
        <v>700</v>
      </c>
      <c r="U13" s="92">
        <v>0</v>
      </c>
      <c r="V13" s="76">
        <f t="shared" si="0"/>
        <v>0</v>
      </c>
      <c r="W13" s="16">
        <v>22</v>
      </c>
      <c r="X13" s="18">
        <f t="shared" si="1"/>
        <v>0</v>
      </c>
      <c r="Y13" s="50">
        <f t="shared" si="2"/>
        <v>0</v>
      </c>
      <c r="Z13" s="9"/>
      <c r="AA13" s="101"/>
      <c r="AB13" s="6"/>
    </row>
    <row r="14" spans="1:28" ht="68.25" customHeight="1" x14ac:dyDescent="0.3">
      <c r="A14" s="5">
        <v>110</v>
      </c>
      <c r="B14" s="6"/>
      <c r="C14" s="6"/>
      <c r="D14" s="6"/>
      <c r="E14" s="6"/>
      <c r="F14" s="6"/>
      <c r="G14" s="6"/>
      <c r="H14" s="6" t="s">
        <v>24</v>
      </c>
      <c r="I14" s="7"/>
      <c r="J14" s="29"/>
      <c r="K14" s="14"/>
      <c r="L14" s="14" t="s">
        <v>30</v>
      </c>
      <c r="M14" s="15" t="s">
        <v>33</v>
      </c>
      <c r="N14" s="16"/>
      <c r="O14" s="16">
        <v>2</v>
      </c>
      <c r="P14" s="16"/>
      <c r="Q14" s="16"/>
      <c r="R14" s="16"/>
      <c r="S14" s="16" t="s">
        <v>23</v>
      </c>
      <c r="T14" s="17">
        <v>10</v>
      </c>
      <c r="U14" s="92">
        <v>0</v>
      </c>
      <c r="V14" s="76">
        <f t="shared" si="0"/>
        <v>0</v>
      </c>
      <c r="W14" s="16">
        <v>22</v>
      </c>
      <c r="X14" s="18">
        <f t="shared" si="1"/>
        <v>0</v>
      </c>
      <c r="Y14" s="50">
        <f t="shared" si="2"/>
        <v>0</v>
      </c>
      <c r="Z14" s="9"/>
      <c r="AA14" s="101"/>
      <c r="AB14" s="6"/>
    </row>
    <row r="15" spans="1:28" ht="78.75" customHeight="1" thickBot="1" x14ac:dyDescent="0.35">
      <c r="A15" s="5">
        <v>120</v>
      </c>
      <c r="B15" s="6"/>
      <c r="C15" s="6"/>
      <c r="D15" s="6"/>
      <c r="E15" s="6"/>
      <c r="F15" s="6"/>
      <c r="G15" s="6"/>
      <c r="H15" s="6" t="s">
        <v>24</v>
      </c>
      <c r="I15" s="7"/>
      <c r="J15" s="30"/>
      <c r="K15" s="31"/>
      <c r="L15" s="31"/>
      <c r="M15" s="41" t="s">
        <v>94</v>
      </c>
      <c r="N15" s="33"/>
      <c r="O15" s="33">
        <v>2</v>
      </c>
      <c r="P15" s="33"/>
      <c r="Q15" s="33"/>
      <c r="R15" s="33"/>
      <c r="S15" s="33" t="s">
        <v>23</v>
      </c>
      <c r="T15" s="34">
        <v>690</v>
      </c>
      <c r="U15" s="95">
        <v>0</v>
      </c>
      <c r="V15" s="78">
        <f t="shared" si="0"/>
        <v>0</v>
      </c>
      <c r="W15" s="54">
        <v>22</v>
      </c>
      <c r="X15" s="55">
        <f t="shared" si="1"/>
        <v>0</v>
      </c>
      <c r="Y15" s="53">
        <f t="shared" si="2"/>
        <v>0</v>
      </c>
      <c r="Z15" s="56">
        <f>V12+V13+V14+V15</f>
        <v>0</v>
      </c>
      <c r="AA15" s="102">
        <f>Y12+Y13+Y14+Y15</f>
        <v>0</v>
      </c>
      <c r="AB15" s="6"/>
    </row>
    <row r="16" spans="1:28" ht="40.5" customHeight="1" thickTop="1" x14ac:dyDescent="0.3">
      <c r="A16" s="5">
        <v>130</v>
      </c>
      <c r="B16" s="6"/>
      <c r="C16" s="6"/>
      <c r="D16" s="6"/>
      <c r="E16" s="6"/>
      <c r="F16" s="6"/>
      <c r="G16" s="6"/>
      <c r="H16" s="6" t="s">
        <v>24</v>
      </c>
      <c r="I16" s="7"/>
      <c r="J16" s="42" t="s">
        <v>35</v>
      </c>
      <c r="K16" s="25" t="s">
        <v>26</v>
      </c>
      <c r="L16" s="105" t="s">
        <v>27</v>
      </c>
      <c r="M16" s="107"/>
      <c r="N16" s="106"/>
      <c r="O16" s="27">
        <v>3</v>
      </c>
      <c r="P16" s="27"/>
      <c r="Q16" s="27"/>
      <c r="R16" s="27"/>
      <c r="S16" s="27" t="s">
        <v>23</v>
      </c>
      <c r="T16" s="28">
        <v>15</v>
      </c>
      <c r="U16" s="94">
        <v>0</v>
      </c>
      <c r="V16" s="79">
        <f t="shared" si="0"/>
        <v>0</v>
      </c>
      <c r="W16" s="46">
        <v>22</v>
      </c>
      <c r="X16" s="48">
        <f t="shared" si="1"/>
        <v>0</v>
      </c>
      <c r="Y16" s="51">
        <f t="shared" si="2"/>
        <v>0</v>
      </c>
      <c r="Z16" s="52"/>
      <c r="AA16" s="100"/>
      <c r="AB16" s="6"/>
    </row>
    <row r="17" spans="1:28" ht="40.5" customHeight="1" x14ac:dyDescent="0.3">
      <c r="A17" s="5">
        <v>140</v>
      </c>
      <c r="B17" s="6"/>
      <c r="C17" s="6"/>
      <c r="D17" s="6"/>
      <c r="E17" s="6"/>
      <c r="F17" s="6"/>
      <c r="G17" s="6"/>
      <c r="H17" s="6"/>
      <c r="I17" s="7"/>
      <c r="J17" s="44"/>
      <c r="K17" s="45"/>
      <c r="L17" s="14" t="s">
        <v>28</v>
      </c>
      <c r="M17" s="60" t="s">
        <v>29</v>
      </c>
      <c r="N17" s="46"/>
      <c r="O17" s="46">
        <v>3</v>
      </c>
      <c r="P17" s="46"/>
      <c r="Q17" s="46"/>
      <c r="R17" s="46"/>
      <c r="S17" s="46" t="s">
        <v>23</v>
      </c>
      <c r="T17" s="47">
        <v>15</v>
      </c>
      <c r="U17" s="91">
        <v>0</v>
      </c>
      <c r="V17" s="76">
        <f t="shared" si="0"/>
        <v>0</v>
      </c>
      <c r="W17" s="16">
        <v>22</v>
      </c>
      <c r="X17" s="18">
        <f t="shared" si="1"/>
        <v>0</v>
      </c>
      <c r="Y17" s="50">
        <f t="shared" si="2"/>
        <v>0</v>
      </c>
      <c r="Z17" s="9"/>
      <c r="AA17" s="101"/>
      <c r="AB17" s="6"/>
    </row>
    <row r="18" spans="1:28" ht="13.5" customHeight="1" x14ac:dyDescent="0.3">
      <c r="A18" s="5">
        <v>150</v>
      </c>
      <c r="B18" s="6"/>
      <c r="C18" s="6"/>
      <c r="D18" s="6"/>
      <c r="E18" s="6"/>
      <c r="F18" s="6"/>
      <c r="G18" s="6"/>
      <c r="H18" s="6" t="s">
        <v>24</v>
      </c>
      <c r="I18" s="7"/>
      <c r="J18" s="29"/>
      <c r="K18" s="14"/>
      <c r="L18" s="14"/>
      <c r="M18" s="14" t="s">
        <v>36</v>
      </c>
      <c r="N18" s="16"/>
      <c r="O18" s="16">
        <v>3</v>
      </c>
      <c r="P18" s="16"/>
      <c r="Q18" s="16"/>
      <c r="R18" s="16"/>
      <c r="S18" s="16" t="s">
        <v>23</v>
      </c>
      <c r="T18" s="17">
        <v>15</v>
      </c>
      <c r="U18" s="92">
        <v>0</v>
      </c>
      <c r="V18" s="76">
        <f t="shared" si="0"/>
        <v>0</v>
      </c>
      <c r="W18" s="16">
        <v>22</v>
      </c>
      <c r="X18" s="18">
        <f t="shared" si="1"/>
        <v>0</v>
      </c>
      <c r="Y18" s="50">
        <f t="shared" si="2"/>
        <v>0</v>
      </c>
      <c r="Z18" s="9"/>
      <c r="AA18" s="101"/>
      <c r="AB18" s="6"/>
    </row>
    <row r="19" spans="1:28" ht="16.5" x14ac:dyDescent="0.3">
      <c r="A19" s="5">
        <v>160</v>
      </c>
      <c r="B19" s="6"/>
      <c r="C19" s="6"/>
      <c r="D19" s="6"/>
      <c r="E19" s="6"/>
      <c r="F19" s="6"/>
      <c r="G19" s="6"/>
      <c r="H19" s="6" t="s">
        <v>24</v>
      </c>
      <c r="I19" s="7"/>
      <c r="J19" s="29"/>
      <c r="K19" s="14"/>
      <c r="L19" s="14"/>
      <c r="M19" s="14" t="s">
        <v>37</v>
      </c>
      <c r="N19" s="16"/>
      <c r="O19" s="16">
        <v>3</v>
      </c>
      <c r="P19" s="16"/>
      <c r="Q19" s="16"/>
      <c r="R19" s="16"/>
      <c r="S19" s="16" t="s">
        <v>23</v>
      </c>
      <c r="T19" s="17">
        <v>15</v>
      </c>
      <c r="U19" s="92">
        <v>0</v>
      </c>
      <c r="V19" s="76">
        <f t="shared" si="0"/>
        <v>0</v>
      </c>
      <c r="W19" s="16">
        <v>22</v>
      </c>
      <c r="X19" s="18">
        <f t="shared" si="1"/>
        <v>0</v>
      </c>
      <c r="Y19" s="50">
        <f t="shared" si="2"/>
        <v>0</v>
      </c>
      <c r="Z19" s="9"/>
      <c r="AA19" s="101"/>
      <c r="AB19" s="6"/>
    </row>
    <row r="20" spans="1:28" ht="16.5" x14ac:dyDescent="0.3">
      <c r="A20" s="5">
        <v>170</v>
      </c>
      <c r="B20" s="6"/>
      <c r="C20" s="6"/>
      <c r="D20" s="6"/>
      <c r="E20" s="6"/>
      <c r="F20" s="6"/>
      <c r="G20" s="6"/>
      <c r="H20" s="6" t="s">
        <v>24</v>
      </c>
      <c r="I20" s="7"/>
      <c r="J20" s="29"/>
      <c r="K20" s="14"/>
      <c r="L20" s="14"/>
      <c r="M20" s="14" t="s">
        <v>38</v>
      </c>
      <c r="N20" s="16"/>
      <c r="O20" s="16">
        <v>3</v>
      </c>
      <c r="P20" s="16"/>
      <c r="Q20" s="16"/>
      <c r="R20" s="16"/>
      <c r="S20" s="16" t="s">
        <v>23</v>
      </c>
      <c r="T20" s="17">
        <v>15</v>
      </c>
      <c r="U20" s="92">
        <v>0</v>
      </c>
      <c r="V20" s="76">
        <f t="shared" si="0"/>
        <v>0</v>
      </c>
      <c r="W20" s="16">
        <v>22</v>
      </c>
      <c r="X20" s="18">
        <f t="shared" si="1"/>
        <v>0</v>
      </c>
      <c r="Y20" s="50">
        <f t="shared" si="2"/>
        <v>0</v>
      </c>
      <c r="Z20" s="9"/>
      <c r="AA20" s="101"/>
      <c r="AB20" s="6"/>
    </row>
    <row r="21" spans="1:28" ht="16.5" x14ac:dyDescent="0.3">
      <c r="A21" s="5">
        <v>180</v>
      </c>
      <c r="B21" s="6"/>
      <c r="C21" s="6"/>
      <c r="D21" s="6"/>
      <c r="E21" s="6"/>
      <c r="F21" s="6"/>
      <c r="G21" s="6"/>
      <c r="H21" s="6" t="s">
        <v>24</v>
      </c>
      <c r="I21" s="7"/>
      <c r="J21" s="29"/>
      <c r="K21" s="14"/>
      <c r="L21" s="14"/>
      <c r="M21" s="14" t="s">
        <v>39</v>
      </c>
      <c r="N21" s="16"/>
      <c r="O21" s="16">
        <v>3</v>
      </c>
      <c r="P21" s="16"/>
      <c r="Q21" s="16"/>
      <c r="R21" s="16"/>
      <c r="S21" s="16" t="s">
        <v>23</v>
      </c>
      <c r="T21" s="17">
        <v>15</v>
      </c>
      <c r="U21" s="92">
        <v>0</v>
      </c>
      <c r="V21" s="76">
        <f t="shared" si="0"/>
        <v>0</v>
      </c>
      <c r="W21" s="16">
        <v>22</v>
      </c>
      <c r="X21" s="18">
        <f t="shared" si="1"/>
        <v>0</v>
      </c>
      <c r="Y21" s="50">
        <f t="shared" si="2"/>
        <v>0</v>
      </c>
      <c r="Z21" s="9"/>
      <c r="AA21" s="101"/>
      <c r="AB21" s="6"/>
    </row>
    <row r="22" spans="1:28" ht="16.5" x14ac:dyDescent="0.3">
      <c r="A22" s="5">
        <v>190</v>
      </c>
      <c r="B22" s="6"/>
      <c r="C22" s="6"/>
      <c r="D22" s="6"/>
      <c r="E22" s="6"/>
      <c r="F22" s="6"/>
      <c r="G22" s="6"/>
      <c r="H22" s="6" t="s">
        <v>24</v>
      </c>
      <c r="I22" s="7"/>
      <c r="J22" s="29"/>
      <c r="K22" s="14"/>
      <c r="L22" s="14"/>
      <c r="M22" s="14" t="s">
        <v>40</v>
      </c>
      <c r="N22" s="16"/>
      <c r="O22" s="16">
        <v>3</v>
      </c>
      <c r="P22" s="16"/>
      <c r="Q22" s="16"/>
      <c r="R22" s="16"/>
      <c r="S22" s="16" t="s">
        <v>23</v>
      </c>
      <c r="T22" s="17">
        <v>15</v>
      </c>
      <c r="U22" s="92">
        <v>0</v>
      </c>
      <c r="V22" s="76">
        <f t="shared" si="0"/>
        <v>0</v>
      </c>
      <c r="W22" s="16">
        <v>22</v>
      </c>
      <c r="X22" s="18">
        <f t="shared" si="1"/>
        <v>0</v>
      </c>
      <c r="Y22" s="50">
        <f t="shared" si="2"/>
        <v>0</v>
      </c>
      <c r="Z22" s="9"/>
      <c r="AA22" s="101"/>
      <c r="AB22" s="6"/>
    </row>
    <row r="23" spans="1:28" ht="49.5" x14ac:dyDescent="0.3">
      <c r="A23" s="5">
        <v>200</v>
      </c>
      <c r="B23" s="6"/>
      <c r="C23" s="6"/>
      <c r="D23" s="6"/>
      <c r="E23" s="6"/>
      <c r="F23" s="6"/>
      <c r="G23" s="6"/>
      <c r="H23" s="6" t="s">
        <v>24</v>
      </c>
      <c r="I23" s="7"/>
      <c r="J23" s="29"/>
      <c r="K23" s="14"/>
      <c r="L23" s="14" t="s">
        <v>30</v>
      </c>
      <c r="M23" s="15" t="s">
        <v>95</v>
      </c>
      <c r="N23" s="16"/>
      <c r="O23" s="16">
        <v>3</v>
      </c>
      <c r="P23" s="16"/>
      <c r="Q23" s="16"/>
      <c r="R23" s="16"/>
      <c r="S23" s="16" t="s">
        <v>23</v>
      </c>
      <c r="T23" s="17">
        <v>15</v>
      </c>
      <c r="U23" s="92">
        <v>0</v>
      </c>
      <c r="V23" s="76">
        <f t="shared" si="0"/>
        <v>0</v>
      </c>
      <c r="W23" s="16">
        <v>22</v>
      </c>
      <c r="X23" s="18">
        <f t="shared" si="1"/>
        <v>0</v>
      </c>
      <c r="Y23" s="50">
        <f t="shared" si="2"/>
        <v>0</v>
      </c>
      <c r="Z23" s="9"/>
      <c r="AA23" s="101"/>
      <c r="AB23" s="6"/>
    </row>
    <row r="24" spans="1:28" ht="49.5" x14ac:dyDescent="0.3">
      <c r="A24" s="5">
        <v>210</v>
      </c>
      <c r="B24" s="6"/>
      <c r="C24" s="6"/>
      <c r="D24" s="6"/>
      <c r="E24" s="6"/>
      <c r="F24" s="6"/>
      <c r="G24" s="6"/>
      <c r="H24" s="6" t="s">
        <v>24</v>
      </c>
      <c r="I24" s="7"/>
      <c r="J24" s="29"/>
      <c r="K24" s="14"/>
      <c r="L24" s="14"/>
      <c r="M24" s="35" t="s">
        <v>96</v>
      </c>
      <c r="N24" s="16"/>
      <c r="O24" s="16">
        <v>3</v>
      </c>
      <c r="P24" s="16"/>
      <c r="Q24" s="16"/>
      <c r="R24" s="16"/>
      <c r="S24" s="16" t="s">
        <v>23</v>
      </c>
      <c r="T24" s="17">
        <v>15</v>
      </c>
      <c r="U24" s="92">
        <v>0</v>
      </c>
      <c r="V24" s="76">
        <f t="shared" si="0"/>
        <v>0</v>
      </c>
      <c r="W24" s="16">
        <v>22</v>
      </c>
      <c r="X24" s="18">
        <f t="shared" si="1"/>
        <v>0</v>
      </c>
      <c r="Y24" s="50">
        <f t="shared" si="2"/>
        <v>0</v>
      </c>
      <c r="Z24" s="9"/>
      <c r="AA24" s="101"/>
      <c r="AB24" s="6"/>
    </row>
    <row r="25" spans="1:28" ht="49.5" x14ac:dyDescent="0.3">
      <c r="A25" s="5">
        <v>220</v>
      </c>
      <c r="B25" s="6"/>
      <c r="C25" s="6"/>
      <c r="D25" s="6"/>
      <c r="E25" s="6"/>
      <c r="F25" s="6"/>
      <c r="G25" s="6"/>
      <c r="H25" s="6" t="s">
        <v>24</v>
      </c>
      <c r="I25" s="7"/>
      <c r="J25" s="29"/>
      <c r="K25" s="14"/>
      <c r="L25" s="14"/>
      <c r="M25" s="35" t="s">
        <v>97</v>
      </c>
      <c r="N25" s="16"/>
      <c r="O25" s="16">
        <v>3</v>
      </c>
      <c r="P25" s="16"/>
      <c r="Q25" s="16"/>
      <c r="R25" s="16"/>
      <c r="S25" s="16" t="s">
        <v>23</v>
      </c>
      <c r="T25" s="17">
        <v>15</v>
      </c>
      <c r="U25" s="92">
        <v>0</v>
      </c>
      <c r="V25" s="76">
        <f t="shared" si="0"/>
        <v>0</v>
      </c>
      <c r="W25" s="16">
        <v>22</v>
      </c>
      <c r="X25" s="18">
        <f t="shared" si="1"/>
        <v>0</v>
      </c>
      <c r="Y25" s="50">
        <f t="shared" si="2"/>
        <v>0</v>
      </c>
      <c r="Z25" s="9"/>
      <c r="AA25" s="101"/>
      <c r="AB25" s="6"/>
    </row>
    <row r="26" spans="1:28" ht="49.5" x14ac:dyDescent="0.3">
      <c r="A26" s="5">
        <v>230</v>
      </c>
      <c r="B26" s="6"/>
      <c r="C26" s="6"/>
      <c r="D26" s="6"/>
      <c r="E26" s="6"/>
      <c r="F26" s="6"/>
      <c r="G26" s="6"/>
      <c r="H26" s="6" t="s">
        <v>24</v>
      </c>
      <c r="I26" s="7"/>
      <c r="J26" s="29"/>
      <c r="K26" s="14"/>
      <c r="L26" s="14" t="s">
        <v>41</v>
      </c>
      <c r="M26" s="15" t="s">
        <v>42</v>
      </c>
      <c r="N26" s="16"/>
      <c r="O26" s="16">
        <v>3</v>
      </c>
      <c r="P26" s="16"/>
      <c r="Q26" s="16"/>
      <c r="R26" s="16"/>
      <c r="S26" s="16" t="s">
        <v>23</v>
      </c>
      <c r="T26" s="17">
        <v>15</v>
      </c>
      <c r="U26" s="92">
        <v>0</v>
      </c>
      <c r="V26" s="76">
        <f t="shared" si="0"/>
        <v>0</v>
      </c>
      <c r="W26" s="16">
        <v>22</v>
      </c>
      <c r="X26" s="18">
        <f t="shared" si="1"/>
        <v>0</v>
      </c>
      <c r="Y26" s="50">
        <f t="shared" si="2"/>
        <v>0</v>
      </c>
      <c r="Z26" s="9"/>
      <c r="AA26" s="101"/>
      <c r="AB26" s="6"/>
    </row>
    <row r="27" spans="1:28" ht="49.5" x14ac:dyDescent="0.3">
      <c r="A27" s="5">
        <v>240</v>
      </c>
      <c r="B27" s="6"/>
      <c r="C27" s="6"/>
      <c r="D27" s="6"/>
      <c r="E27" s="6"/>
      <c r="F27" s="6"/>
      <c r="G27" s="6"/>
      <c r="H27" s="6" t="s">
        <v>24</v>
      </c>
      <c r="I27" s="7"/>
      <c r="J27" s="29"/>
      <c r="K27" s="14"/>
      <c r="L27" s="14"/>
      <c r="M27" s="15" t="s">
        <v>43</v>
      </c>
      <c r="N27" s="16"/>
      <c r="O27" s="16">
        <v>3</v>
      </c>
      <c r="P27" s="16"/>
      <c r="Q27" s="16"/>
      <c r="R27" s="16"/>
      <c r="S27" s="16" t="s">
        <v>23</v>
      </c>
      <c r="T27" s="17">
        <v>15</v>
      </c>
      <c r="U27" s="92">
        <v>0</v>
      </c>
      <c r="V27" s="76">
        <f t="shared" si="0"/>
        <v>0</v>
      </c>
      <c r="W27" s="16">
        <v>22</v>
      </c>
      <c r="X27" s="18">
        <f t="shared" si="1"/>
        <v>0</v>
      </c>
      <c r="Y27" s="50">
        <f t="shared" si="2"/>
        <v>0</v>
      </c>
      <c r="Z27" s="9"/>
      <c r="AA27" s="101"/>
      <c r="AB27" s="6"/>
    </row>
    <row r="28" spans="1:28" ht="49.5" x14ac:dyDescent="0.3">
      <c r="A28" s="5">
        <v>250</v>
      </c>
      <c r="B28" s="6"/>
      <c r="C28" s="6"/>
      <c r="D28" s="6"/>
      <c r="E28" s="6"/>
      <c r="F28" s="6"/>
      <c r="G28" s="6"/>
      <c r="H28" s="6" t="s">
        <v>24</v>
      </c>
      <c r="I28" s="7"/>
      <c r="J28" s="29"/>
      <c r="K28" s="14"/>
      <c r="L28" s="14"/>
      <c r="M28" s="15" t="s">
        <v>44</v>
      </c>
      <c r="N28" s="16"/>
      <c r="O28" s="16">
        <v>3</v>
      </c>
      <c r="P28" s="16"/>
      <c r="Q28" s="16"/>
      <c r="R28" s="16"/>
      <c r="S28" s="16" t="s">
        <v>23</v>
      </c>
      <c r="T28" s="17">
        <v>15</v>
      </c>
      <c r="U28" s="92">
        <v>0</v>
      </c>
      <c r="V28" s="76">
        <f t="shared" si="0"/>
        <v>0</v>
      </c>
      <c r="W28" s="16">
        <v>22</v>
      </c>
      <c r="X28" s="18">
        <f t="shared" si="1"/>
        <v>0</v>
      </c>
      <c r="Y28" s="50">
        <f t="shared" si="2"/>
        <v>0</v>
      </c>
      <c r="Z28" s="9"/>
      <c r="AA28" s="101"/>
      <c r="AB28" s="6"/>
    </row>
    <row r="29" spans="1:28" ht="49.5" x14ac:dyDescent="0.3">
      <c r="A29" s="5">
        <v>260</v>
      </c>
      <c r="B29" s="6"/>
      <c r="C29" s="6"/>
      <c r="D29" s="6"/>
      <c r="E29" s="6"/>
      <c r="F29" s="6"/>
      <c r="G29" s="6"/>
      <c r="H29" s="6" t="s">
        <v>24</v>
      </c>
      <c r="I29" s="7"/>
      <c r="J29" s="29"/>
      <c r="K29" s="14"/>
      <c r="L29" s="14"/>
      <c r="M29" s="15" t="s">
        <v>45</v>
      </c>
      <c r="N29" s="16"/>
      <c r="O29" s="16">
        <v>3</v>
      </c>
      <c r="P29" s="16"/>
      <c r="Q29" s="16"/>
      <c r="R29" s="16"/>
      <c r="S29" s="16" t="s">
        <v>23</v>
      </c>
      <c r="T29" s="17">
        <v>15</v>
      </c>
      <c r="U29" s="92">
        <v>0</v>
      </c>
      <c r="V29" s="76">
        <f t="shared" si="0"/>
        <v>0</v>
      </c>
      <c r="W29" s="16">
        <v>22</v>
      </c>
      <c r="X29" s="18">
        <f t="shared" si="1"/>
        <v>0</v>
      </c>
      <c r="Y29" s="50">
        <f t="shared" si="2"/>
        <v>0</v>
      </c>
      <c r="Z29" s="9"/>
      <c r="AA29" s="101"/>
      <c r="AB29" s="6"/>
    </row>
    <row r="30" spans="1:28" ht="50.25" thickBot="1" x14ac:dyDescent="0.35">
      <c r="A30" s="5">
        <v>270</v>
      </c>
      <c r="B30" s="6"/>
      <c r="C30" s="6"/>
      <c r="D30" s="6"/>
      <c r="E30" s="6"/>
      <c r="F30" s="6"/>
      <c r="G30" s="6"/>
      <c r="H30" s="6" t="s">
        <v>24</v>
      </c>
      <c r="I30" s="7"/>
      <c r="J30" s="30"/>
      <c r="K30" s="31"/>
      <c r="L30" s="31"/>
      <c r="M30" s="32" t="s">
        <v>46</v>
      </c>
      <c r="N30" s="33"/>
      <c r="O30" s="33">
        <v>3</v>
      </c>
      <c r="P30" s="33"/>
      <c r="Q30" s="33"/>
      <c r="R30" s="33"/>
      <c r="S30" s="33" t="s">
        <v>23</v>
      </c>
      <c r="T30" s="24">
        <v>15</v>
      </c>
      <c r="U30" s="95">
        <v>0</v>
      </c>
      <c r="V30" s="78">
        <f t="shared" si="0"/>
        <v>0</v>
      </c>
      <c r="W30" s="54">
        <v>22</v>
      </c>
      <c r="X30" s="55">
        <f t="shared" si="1"/>
        <v>0</v>
      </c>
      <c r="Y30" s="53">
        <f t="shared" si="2"/>
        <v>0</v>
      </c>
      <c r="Z30" s="56">
        <f>V16+V17+V18+V19+V20+V21+V22+V23+V24+V26+V27+V28+V29+V30+V25</f>
        <v>0</v>
      </c>
      <c r="AA30" s="102">
        <f>Y16+Y17+Y18+Y19+Y20+Y21+Y22+Y23+Y24+Y25+Y26+Y27+Y28+Y29+Y30</f>
        <v>0</v>
      </c>
      <c r="AB30" s="6"/>
    </row>
    <row r="31" spans="1:28" ht="37.5" customHeight="1" thickTop="1" x14ac:dyDescent="0.3">
      <c r="A31" s="5">
        <v>280</v>
      </c>
      <c r="B31" s="6"/>
      <c r="C31" s="6"/>
      <c r="D31" s="6"/>
      <c r="E31" s="6"/>
      <c r="F31" s="6"/>
      <c r="G31" s="6"/>
      <c r="H31" s="6" t="s">
        <v>24</v>
      </c>
      <c r="I31" s="7"/>
      <c r="J31" s="42" t="s">
        <v>47</v>
      </c>
      <c r="K31" s="25" t="s">
        <v>26</v>
      </c>
      <c r="L31" s="25" t="s">
        <v>27</v>
      </c>
      <c r="M31" s="26"/>
      <c r="N31" s="27"/>
      <c r="O31" s="27">
        <v>4</v>
      </c>
      <c r="P31" s="27"/>
      <c r="Q31" s="27"/>
      <c r="R31" s="27"/>
      <c r="S31" s="27" t="s">
        <v>23</v>
      </c>
      <c r="T31" s="88">
        <v>15</v>
      </c>
      <c r="U31" s="94">
        <v>0</v>
      </c>
      <c r="V31" s="79">
        <f t="shared" si="0"/>
        <v>0</v>
      </c>
      <c r="W31" s="46">
        <v>22</v>
      </c>
      <c r="X31" s="48">
        <f t="shared" si="1"/>
        <v>0</v>
      </c>
      <c r="Y31" s="51">
        <f t="shared" si="2"/>
        <v>0</v>
      </c>
      <c r="Z31" s="52"/>
      <c r="AA31" s="100"/>
      <c r="AB31" s="6"/>
    </row>
    <row r="32" spans="1:28" ht="12.75" customHeight="1" x14ac:dyDescent="0.3">
      <c r="A32" s="5">
        <v>290</v>
      </c>
      <c r="B32" s="6"/>
      <c r="C32" s="6"/>
      <c r="D32" s="6"/>
      <c r="E32" s="6"/>
      <c r="F32" s="6"/>
      <c r="G32" s="6"/>
      <c r="H32" s="6" t="s">
        <v>24</v>
      </c>
      <c r="I32" s="7"/>
      <c r="J32" s="29"/>
      <c r="K32" s="14"/>
      <c r="L32" s="14" t="s">
        <v>28</v>
      </c>
      <c r="M32" s="19" t="s">
        <v>29</v>
      </c>
      <c r="N32" s="16"/>
      <c r="O32" s="16">
        <v>4</v>
      </c>
      <c r="P32" s="16"/>
      <c r="Q32" s="16"/>
      <c r="R32" s="16"/>
      <c r="S32" s="16" t="s">
        <v>23</v>
      </c>
      <c r="T32" s="87">
        <v>15</v>
      </c>
      <c r="U32" s="92">
        <v>0</v>
      </c>
      <c r="V32" s="76">
        <f t="shared" si="0"/>
        <v>0</v>
      </c>
      <c r="W32" s="16">
        <v>22</v>
      </c>
      <c r="X32" s="18">
        <f t="shared" si="1"/>
        <v>0</v>
      </c>
      <c r="Y32" s="50">
        <f t="shared" si="2"/>
        <v>0</v>
      </c>
      <c r="Z32" s="9"/>
      <c r="AA32" s="101"/>
      <c r="AB32" s="6"/>
    </row>
    <row r="33" spans="1:28" ht="12.75" customHeight="1" x14ac:dyDescent="0.3">
      <c r="A33" s="5">
        <v>300</v>
      </c>
      <c r="B33" s="6"/>
      <c r="C33" s="6"/>
      <c r="D33" s="6"/>
      <c r="E33" s="6"/>
      <c r="F33" s="6"/>
      <c r="G33" s="6"/>
      <c r="H33" s="6" t="s">
        <v>24</v>
      </c>
      <c r="I33" s="7"/>
      <c r="J33" s="29"/>
      <c r="K33" s="14"/>
      <c r="L33" s="14"/>
      <c r="M33" s="19" t="s">
        <v>37</v>
      </c>
      <c r="N33" s="16"/>
      <c r="O33" s="16">
        <v>4</v>
      </c>
      <c r="P33" s="16"/>
      <c r="Q33" s="16"/>
      <c r="R33" s="16"/>
      <c r="S33" s="16" t="s">
        <v>23</v>
      </c>
      <c r="T33" s="87">
        <v>15</v>
      </c>
      <c r="U33" s="92">
        <v>0</v>
      </c>
      <c r="V33" s="76">
        <f t="shared" si="0"/>
        <v>0</v>
      </c>
      <c r="W33" s="16">
        <v>22</v>
      </c>
      <c r="X33" s="18">
        <f t="shared" si="1"/>
        <v>0</v>
      </c>
      <c r="Y33" s="50">
        <f t="shared" si="2"/>
        <v>0</v>
      </c>
      <c r="Z33" s="9"/>
      <c r="AA33" s="101"/>
      <c r="AB33" s="6"/>
    </row>
    <row r="34" spans="1:28" ht="12.75" customHeight="1" x14ac:dyDescent="0.3">
      <c r="A34" s="5">
        <v>310</v>
      </c>
      <c r="B34" s="6"/>
      <c r="C34" s="6"/>
      <c r="D34" s="6"/>
      <c r="E34" s="6"/>
      <c r="F34" s="6"/>
      <c r="G34" s="6"/>
      <c r="H34" s="6" t="s">
        <v>24</v>
      </c>
      <c r="I34" s="7"/>
      <c r="J34" s="29"/>
      <c r="K34" s="14"/>
      <c r="L34" s="14"/>
      <c r="M34" s="19" t="s">
        <v>36</v>
      </c>
      <c r="N34" s="16"/>
      <c r="O34" s="16">
        <v>4</v>
      </c>
      <c r="P34" s="16"/>
      <c r="Q34" s="16"/>
      <c r="R34" s="16"/>
      <c r="S34" s="16" t="s">
        <v>23</v>
      </c>
      <c r="T34" s="87">
        <v>15</v>
      </c>
      <c r="U34" s="92">
        <v>0</v>
      </c>
      <c r="V34" s="76">
        <f t="shared" si="0"/>
        <v>0</v>
      </c>
      <c r="W34" s="16">
        <v>22</v>
      </c>
      <c r="X34" s="18">
        <f t="shared" si="1"/>
        <v>0</v>
      </c>
      <c r="Y34" s="50">
        <f t="shared" si="2"/>
        <v>0</v>
      </c>
      <c r="Z34" s="9"/>
      <c r="AA34" s="101"/>
      <c r="AB34" s="6"/>
    </row>
    <row r="35" spans="1:28" ht="12.75" customHeight="1" x14ac:dyDescent="0.3">
      <c r="A35" s="5">
        <v>320</v>
      </c>
      <c r="B35" s="6"/>
      <c r="C35" s="6"/>
      <c r="D35" s="6"/>
      <c r="E35" s="6"/>
      <c r="F35" s="6"/>
      <c r="G35" s="6"/>
      <c r="H35" s="6" t="s">
        <v>24</v>
      </c>
      <c r="I35" s="7"/>
      <c r="J35" s="29"/>
      <c r="K35" s="14"/>
      <c r="L35" s="14"/>
      <c r="M35" s="19" t="s">
        <v>38</v>
      </c>
      <c r="N35" s="16"/>
      <c r="O35" s="16">
        <v>4</v>
      </c>
      <c r="P35" s="16"/>
      <c r="Q35" s="16"/>
      <c r="R35" s="16"/>
      <c r="S35" s="16" t="s">
        <v>23</v>
      </c>
      <c r="T35" s="87">
        <v>15</v>
      </c>
      <c r="U35" s="92">
        <v>0</v>
      </c>
      <c r="V35" s="76">
        <f t="shared" si="0"/>
        <v>0</v>
      </c>
      <c r="W35" s="16">
        <v>22</v>
      </c>
      <c r="X35" s="18">
        <f t="shared" si="1"/>
        <v>0</v>
      </c>
      <c r="Y35" s="50">
        <f t="shared" si="2"/>
        <v>0</v>
      </c>
      <c r="Z35" s="9"/>
      <c r="AA35" s="101"/>
      <c r="AB35" s="6"/>
    </row>
    <row r="36" spans="1:28" ht="48" customHeight="1" x14ac:dyDescent="0.3">
      <c r="A36" s="5">
        <v>330</v>
      </c>
      <c r="B36" s="6"/>
      <c r="C36" s="6"/>
      <c r="D36" s="6"/>
      <c r="E36" s="6"/>
      <c r="F36" s="6"/>
      <c r="G36" s="6"/>
      <c r="H36" s="6" t="s">
        <v>24</v>
      </c>
      <c r="I36" s="7"/>
      <c r="J36" s="29"/>
      <c r="K36" s="14"/>
      <c r="L36" s="15" t="s">
        <v>48</v>
      </c>
      <c r="M36" s="14" t="s">
        <v>45</v>
      </c>
      <c r="N36" s="16"/>
      <c r="O36" s="16">
        <v>4</v>
      </c>
      <c r="P36" s="16"/>
      <c r="Q36" s="16"/>
      <c r="R36" s="16"/>
      <c r="S36" s="16" t="s">
        <v>23</v>
      </c>
      <c r="T36" s="87">
        <v>15</v>
      </c>
      <c r="U36" s="92">
        <v>0</v>
      </c>
      <c r="V36" s="76">
        <f t="shared" si="0"/>
        <v>0</v>
      </c>
      <c r="W36" s="16">
        <v>22</v>
      </c>
      <c r="X36" s="18">
        <f t="shared" si="1"/>
        <v>0</v>
      </c>
      <c r="Y36" s="50">
        <f t="shared" si="2"/>
        <v>0</v>
      </c>
      <c r="Z36" s="9"/>
      <c r="AA36" s="101"/>
      <c r="AB36" s="6"/>
    </row>
    <row r="37" spans="1:28" ht="42" customHeight="1" x14ac:dyDescent="0.3">
      <c r="A37" s="5">
        <v>340</v>
      </c>
      <c r="B37" s="6"/>
      <c r="C37" s="6"/>
      <c r="D37" s="6"/>
      <c r="E37" s="6"/>
      <c r="F37" s="6"/>
      <c r="G37" s="6"/>
      <c r="H37" s="6" t="s">
        <v>24</v>
      </c>
      <c r="I37" s="7"/>
      <c r="J37" s="29"/>
      <c r="K37" s="14"/>
      <c r="L37" s="14"/>
      <c r="M37" s="14" t="s">
        <v>46</v>
      </c>
      <c r="N37" s="16"/>
      <c r="O37" s="16">
        <v>4</v>
      </c>
      <c r="P37" s="16"/>
      <c r="Q37" s="16"/>
      <c r="R37" s="16"/>
      <c r="S37" s="16" t="s">
        <v>23</v>
      </c>
      <c r="T37" s="87">
        <v>15</v>
      </c>
      <c r="U37" s="92">
        <v>0</v>
      </c>
      <c r="V37" s="76">
        <f t="shared" si="0"/>
        <v>0</v>
      </c>
      <c r="W37" s="16">
        <v>22</v>
      </c>
      <c r="X37" s="18">
        <f t="shared" si="1"/>
        <v>0</v>
      </c>
      <c r="Y37" s="50">
        <f t="shared" si="2"/>
        <v>0</v>
      </c>
      <c r="Z37" s="9"/>
      <c r="AA37" s="101"/>
      <c r="AB37" s="6"/>
    </row>
    <row r="38" spans="1:28" ht="45.75" customHeight="1" x14ac:dyDescent="0.3">
      <c r="A38" s="5">
        <v>350</v>
      </c>
      <c r="B38" s="6"/>
      <c r="C38" s="6"/>
      <c r="D38" s="6"/>
      <c r="E38" s="6"/>
      <c r="F38" s="6"/>
      <c r="G38" s="6"/>
      <c r="H38" s="6" t="s">
        <v>24</v>
      </c>
      <c r="I38" s="7"/>
      <c r="J38" s="29"/>
      <c r="K38" s="14"/>
      <c r="L38" s="14"/>
      <c r="M38" s="14" t="s">
        <v>43</v>
      </c>
      <c r="N38" s="16"/>
      <c r="O38" s="16">
        <v>4</v>
      </c>
      <c r="P38" s="16"/>
      <c r="Q38" s="16"/>
      <c r="R38" s="16"/>
      <c r="S38" s="16" t="s">
        <v>23</v>
      </c>
      <c r="T38" s="87">
        <v>15</v>
      </c>
      <c r="U38" s="92">
        <v>0</v>
      </c>
      <c r="V38" s="76">
        <f t="shared" si="0"/>
        <v>0</v>
      </c>
      <c r="W38" s="16">
        <v>22</v>
      </c>
      <c r="X38" s="18">
        <f t="shared" si="1"/>
        <v>0</v>
      </c>
      <c r="Y38" s="50">
        <f t="shared" si="2"/>
        <v>0</v>
      </c>
      <c r="Z38" s="9"/>
      <c r="AA38" s="101"/>
      <c r="AB38" s="6"/>
    </row>
    <row r="39" spans="1:28" ht="55.5" customHeight="1" x14ac:dyDescent="0.3">
      <c r="A39" s="5">
        <v>360</v>
      </c>
      <c r="B39" s="6"/>
      <c r="C39" s="6"/>
      <c r="D39" s="6"/>
      <c r="E39" s="6"/>
      <c r="F39" s="6"/>
      <c r="G39" s="6"/>
      <c r="H39" s="6" t="s">
        <v>24</v>
      </c>
      <c r="I39" s="7"/>
      <c r="J39" s="29"/>
      <c r="K39" s="14"/>
      <c r="L39" s="14"/>
      <c r="M39" s="14" t="s">
        <v>44</v>
      </c>
      <c r="N39" s="16"/>
      <c r="O39" s="16">
        <v>4</v>
      </c>
      <c r="P39" s="16"/>
      <c r="Q39" s="16"/>
      <c r="R39" s="16"/>
      <c r="S39" s="16" t="s">
        <v>23</v>
      </c>
      <c r="T39" s="87">
        <v>15</v>
      </c>
      <c r="U39" s="92">
        <v>0</v>
      </c>
      <c r="V39" s="76">
        <f t="shared" si="0"/>
        <v>0</v>
      </c>
      <c r="W39" s="16">
        <v>22</v>
      </c>
      <c r="X39" s="18">
        <f t="shared" si="1"/>
        <v>0</v>
      </c>
      <c r="Y39" s="50">
        <f t="shared" si="2"/>
        <v>0</v>
      </c>
      <c r="Z39" s="9"/>
      <c r="AA39" s="101"/>
      <c r="AB39" s="6"/>
    </row>
    <row r="40" spans="1:28" ht="66.75" customHeight="1" x14ac:dyDescent="0.3">
      <c r="A40" s="5">
        <v>370</v>
      </c>
      <c r="B40" s="6"/>
      <c r="C40" s="6"/>
      <c r="D40" s="6"/>
      <c r="E40" s="6"/>
      <c r="F40" s="6"/>
      <c r="G40" s="6"/>
      <c r="H40" s="6" t="s">
        <v>24</v>
      </c>
      <c r="I40" s="7"/>
      <c r="J40" s="29"/>
      <c r="K40" s="14"/>
      <c r="L40" s="14"/>
      <c r="M40" s="14" t="s">
        <v>42</v>
      </c>
      <c r="N40" s="16"/>
      <c r="O40" s="16">
        <v>4</v>
      </c>
      <c r="P40" s="16"/>
      <c r="Q40" s="16"/>
      <c r="R40" s="16"/>
      <c r="S40" s="16" t="s">
        <v>23</v>
      </c>
      <c r="T40" s="87">
        <v>15</v>
      </c>
      <c r="U40" s="92">
        <v>0</v>
      </c>
      <c r="V40" s="76">
        <f t="shared" si="0"/>
        <v>0</v>
      </c>
      <c r="W40" s="16">
        <v>22</v>
      </c>
      <c r="X40" s="18">
        <f t="shared" si="1"/>
        <v>0</v>
      </c>
      <c r="Y40" s="50">
        <f t="shared" si="2"/>
        <v>0</v>
      </c>
      <c r="Z40" s="9"/>
      <c r="AA40" s="101"/>
      <c r="AB40" s="6"/>
    </row>
    <row r="41" spans="1:28" ht="51.75" customHeight="1" thickBot="1" x14ac:dyDescent="0.35">
      <c r="A41" s="5">
        <v>380</v>
      </c>
      <c r="B41" s="6"/>
      <c r="C41" s="6"/>
      <c r="D41" s="6"/>
      <c r="E41" s="6"/>
      <c r="F41" s="6"/>
      <c r="G41" s="6"/>
      <c r="H41" s="6" t="s">
        <v>24</v>
      </c>
      <c r="I41" s="7"/>
      <c r="J41" s="30"/>
      <c r="K41" s="31"/>
      <c r="L41" s="32" t="s">
        <v>49</v>
      </c>
      <c r="M41" s="32" t="s">
        <v>50</v>
      </c>
      <c r="N41" s="33"/>
      <c r="O41" s="33">
        <v>4</v>
      </c>
      <c r="P41" s="33"/>
      <c r="Q41" s="33"/>
      <c r="R41" s="33"/>
      <c r="S41" s="33" t="s">
        <v>23</v>
      </c>
      <c r="T41" s="89">
        <v>15</v>
      </c>
      <c r="U41" s="95">
        <v>0</v>
      </c>
      <c r="V41" s="78">
        <f t="shared" si="0"/>
        <v>0</v>
      </c>
      <c r="W41" s="54">
        <v>22</v>
      </c>
      <c r="X41" s="55">
        <f t="shared" si="1"/>
        <v>0</v>
      </c>
      <c r="Y41" s="53">
        <f t="shared" si="2"/>
        <v>0</v>
      </c>
      <c r="Z41" s="56">
        <f>V31+V32+V33+V34+V35+V36+V37+V38+V39+V40+V41</f>
        <v>0</v>
      </c>
      <c r="AA41" s="102">
        <f>Y31+Y32+Y33+Y34+Y35+Y36+Y37+Y38+Y39+Y40+Y41</f>
        <v>0</v>
      </c>
      <c r="AB41" s="6"/>
    </row>
    <row r="42" spans="1:28" ht="54.75" customHeight="1" thickTop="1" x14ac:dyDescent="0.3">
      <c r="A42" s="5">
        <v>390</v>
      </c>
      <c r="B42" s="6"/>
      <c r="C42" s="6"/>
      <c r="D42" s="6"/>
      <c r="E42" s="6"/>
      <c r="F42" s="6"/>
      <c r="G42" s="6"/>
      <c r="H42" s="6"/>
      <c r="I42" s="7"/>
      <c r="J42" s="42" t="s">
        <v>51</v>
      </c>
      <c r="K42" s="25" t="s">
        <v>26</v>
      </c>
      <c r="L42" s="25" t="s">
        <v>27</v>
      </c>
      <c r="M42" s="26"/>
      <c r="N42" s="27"/>
      <c r="O42" s="27">
        <v>5</v>
      </c>
      <c r="P42" s="27"/>
      <c r="Q42" s="27"/>
      <c r="R42" s="27"/>
      <c r="S42" s="27" t="s">
        <v>23</v>
      </c>
      <c r="T42" s="47">
        <v>150</v>
      </c>
      <c r="U42" s="94">
        <v>0</v>
      </c>
      <c r="V42" s="79">
        <f t="shared" si="0"/>
        <v>0</v>
      </c>
      <c r="W42" s="46">
        <v>22</v>
      </c>
      <c r="X42" s="48">
        <f t="shared" si="1"/>
        <v>0</v>
      </c>
      <c r="Y42" s="51">
        <f t="shared" si="2"/>
        <v>0</v>
      </c>
      <c r="Z42" s="52"/>
      <c r="AA42" s="100"/>
      <c r="AB42" s="6"/>
    </row>
    <row r="43" spans="1:28" ht="12.75" customHeight="1" x14ac:dyDescent="0.3">
      <c r="A43" s="5">
        <v>400</v>
      </c>
      <c r="J43" s="29"/>
      <c r="K43" s="14"/>
      <c r="L43" s="14" t="s">
        <v>28</v>
      </c>
      <c r="M43" s="19" t="s">
        <v>29</v>
      </c>
      <c r="N43" s="16"/>
      <c r="O43" s="16">
        <v>5</v>
      </c>
      <c r="P43" s="16"/>
      <c r="Q43" s="16"/>
      <c r="R43" s="16"/>
      <c r="S43" s="16" t="s">
        <v>23</v>
      </c>
      <c r="T43" s="17">
        <v>150</v>
      </c>
      <c r="U43" s="92">
        <v>0</v>
      </c>
      <c r="V43" s="76">
        <f t="shared" si="0"/>
        <v>0</v>
      </c>
      <c r="W43" s="16">
        <v>22</v>
      </c>
      <c r="X43" s="18">
        <f t="shared" si="1"/>
        <v>0</v>
      </c>
      <c r="Y43" s="50">
        <f t="shared" si="2"/>
        <v>0</v>
      </c>
      <c r="Z43" s="9"/>
      <c r="AA43" s="101"/>
      <c r="AB43" s="6"/>
    </row>
    <row r="44" spans="1:28" ht="12.75" customHeight="1" x14ac:dyDescent="0.25">
      <c r="A44" s="5">
        <v>410</v>
      </c>
      <c r="J44" s="36"/>
      <c r="K44" s="16"/>
      <c r="L44" s="16" t="s">
        <v>52</v>
      </c>
      <c r="M44" s="15" t="s">
        <v>53</v>
      </c>
      <c r="N44" s="16"/>
      <c r="O44" s="16">
        <v>5</v>
      </c>
      <c r="P44" s="16"/>
      <c r="Q44" s="16"/>
      <c r="R44" s="16"/>
      <c r="S44" s="16" t="s">
        <v>23</v>
      </c>
      <c r="T44" s="17">
        <v>75</v>
      </c>
      <c r="U44" s="92">
        <v>0</v>
      </c>
      <c r="V44" s="76">
        <f t="shared" si="0"/>
        <v>0</v>
      </c>
      <c r="W44" s="16">
        <v>22</v>
      </c>
      <c r="X44" s="18">
        <f t="shared" si="1"/>
        <v>0</v>
      </c>
      <c r="Y44" s="50">
        <f t="shared" si="2"/>
        <v>0</v>
      </c>
      <c r="Z44" s="9"/>
      <c r="AA44" s="101"/>
      <c r="AB44" s="6"/>
    </row>
    <row r="45" spans="1:28" ht="12.75" customHeight="1" x14ac:dyDescent="0.25">
      <c r="A45" s="5">
        <v>420</v>
      </c>
      <c r="J45" s="36"/>
      <c r="K45" s="16"/>
      <c r="L45" s="16"/>
      <c r="M45" s="15" t="s">
        <v>54</v>
      </c>
      <c r="N45" s="16"/>
      <c r="O45" s="16">
        <v>5</v>
      </c>
      <c r="P45" s="16"/>
      <c r="Q45" s="16"/>
      <c r="R45" s="16"/>
      <c r="S45" s="16" t="s">
        <v>23</v>
      </c>
      <c r="T45" s="17">
        <v>15</v>
      </c>
      <c r="U45" s="92">
        <v>0</v>
      </c>
      <c r="V45" s="76">
        <f t="shared" si="0"/>
        <v>0</v>
      </c>
      <c r="W45" s="16">
        <v>22</v>
      </c>
      <c r="X45" s="18">
        <f t="shared" si="1"/>
        <v>0</v>
      </c>
      <c r="Y45" s="50">
        <f t="shared" si="2"/>
        <v>0</v>
      </c>
      <c r="Z45" s="9"/>
      <c r="AA45" s="101"/>
      <c r="AB45" s="6"/>
    </row>
    <row r="46" spans="1:28" ht="12.75" customHeight="1" x14ac:dyDescent="0.25">
      <c r="A46" s="5">
        <v>430</v>
      </c>
      <c r="J46" s="36"/>
      <c r="K46" s="16"/>
      <c r="L46" s="16"/>
      <c r="M46" s="15" t="s">
        <v>55</v>
      </c>
      <c r="N46" s="16"/>
      <c r="O46" s="16">
        <v>5</v>
      </c>
      <c r="P46" s="16"/>
      <c r="Q46" s="16"/>
      <c r="R46" s="16"/>
      <c r="S46" s="16" t="s">
        <v>23</v>
      </c>
      <c r="T46" s="17">
        <v>40</v>
      </c>
      <c r="U46" s="92">
        <v>0</v>
      </c>
      <c r="V46" s="76">
        <f t="shared" si="0"/>
        <v>0</v>
      </c>
      <c r="W46" s="16">
        <v>22</v>
      </c>
      <c r="X46" s="18">
        <f t="shared" si="1"/>
        <v>0</v>
      </c>
      <c r="Y46" s="50">
        <f t="shared" si="2"/>
        <v>0</v>
      </c>
      <c r="Z46" s="9"/>
      <c r="AA46" s="101"/>
      <c r="AB46" s="6"/>
    </row>
    <row r="47" spans="1:28" ht="12.75" customHeight="1" x14ac:dyDescent="0.25">
      <c r="A47" s="5">
        <v>440</v>
      </c>
      <c r="J47" s="36"/>
      <c r="K47" s="16"/>
      <c r="L47" s="16"/>
      <c r="M47" s="15" t="s">
        <v>56</v>
      </c>
      <c r="N47" s="16"/>
      <c r="O47" s="16">
        <v>5</v>
      </c>
      <c r="P47" s="16"/>
      <c r="Q47" s="16"/>
      <c r="R47" s="16"/>
      <c r="S47" s="16" t="s">
        <v>23</v>
      </c>
      <c r="T47" s="17">
        <v>40</v>
      </c>
      <c r="U47" s="92">
        <v>0</v>
      </c>
      <c r="V47" s="76">
        <f t="shared" si="0"/>
        <v>0</v>
      </c>
      <c r="W47" s="16">
        <v>22</v>
      </c>
      <c r="X47" s="18">
        <f t="shared" si="1"/>
        <v>0</v>
      </c>
      <c r="Y47" s="50">
        <f t="shared" si="2"/>
        <v>0</v>
      </c>
      <c r="Z47" s="9"/>
      <c r="AA47" s="101"/>
      <c r="AB47" s="6"/>
    </row>
    <row r="48" spans="1:28" ht="12.75" customHeight="1" x14ac:dyDescent="0.25">
      <c r="A48" s="5">
        <v>450</v>
      </c>
      <c r="J48" s="36"/>
      <c r="K48" s="16"/>
      <c r="L48" s="16"/>
      <c r="M48" s="15" t="s">
        <v>57</v>
      </c>
      <c r="N48" s="16"/>
      <c r="O48" s="16">
        <v>5</v>
      </c>
      <c r="P48" s="16"/>
      <c r="Q48" s="16"/>
      <c r="R48" s="16"/>
      <c r="S48" s="16" t="s">
        <v>23</v>
      </c>
      <c r="T48" s="17">
        <v>5</v>
      </c>
      <c r="U48" s="92">
        <v>0</v>
      </c>
      <c r="V48" s="76">
        <f t="shared" si="0"/>
        <v>0</v>
      </c>
      <c r="W48" s="16">
        <v>22</v>
      </c>
      <c r="X48" s="18">
        <f t="shared" si="1"/>
        <v>0</v>
      </c>
      <c r="Y48" s="50">
        <f t="shared" si="2"/>
        <v>0</v>
      </c>
      <c r="Z48" s="9"/>
      <c r="AA48" s="101"/>
      <c r="AB48" s="6"/>
    </row>
    <row r="49" spans="1:28" ht="12.75" customHeight="1" x14ac:dyDescent="0.25">
      <c r="A49" s="5">
        <v>460</v>
      </c>
      <c r="J49" s="36"/>
      <c r="K49" s="16"/>
      <c r="L49" s="16"/>
      <c r="M49" s="15" t="s">
        <v>58</v>
      </c>
      <c r="N49" s="16"/>
      <c r="O49" s="16">
        <v>5</v>
      </c>
      <c r="P49" s="16"/>
      <c r="Q49" s="16"/>
      <c r="R49" s="16"/>
      <c r="S49" s="16" t="s">
        <v>23</v>
      </c>
      <c r="T49" s="17">
        <v>20</v>
      </c>
      <c r="U49" s="92">
        <v>0</v>
      </c>
      <c r="V49" s="76">
        <f t="shared" si="0"/>
        <v>0</v>
      </c>
      <c r="W49" s="16">
        <v>22</v>
      </c>
      <c r="X49" s="18">
        <f t="shared" si="1"/>
        <v>0</v>
      </c>
      <c r="Y49" s="50">
        <f t="shared" si="2"/>
        <v>0</v>
      </c>
      <c r="Z49" s="9"/>
      <c r="AA49" s="101"/>
      <c r="AB49" s="6"/>
    </row>
    <row r="50" spans="1:28" ht="12.75" customHeight="1" x14ac:dyDescent="0.25">
      <c r="A50" s="5">
        <v>470</v>
      </c>
      <c r="J50" s="36"/>
      <c r="K50" s="16"/>
      <c r="L50" s="16"/>
      <c r="M50" s="15" t="s">
        <v>59</v>
      </c>
      <c r="N50" s="16"/>
      <c r="O50" s="16">
        <v>5</v>
      </c>
      <c r="P50" s="16"/>
      <c r="Q50" s="16"/>
      <c r="R50" s="16"/>
      <c r="S50" s="16" t="s">
        <v>23</v>
      </c>
      <c r="T50" s="17">
        <v>5</v>
      </c>
      <c r="U50" s="92">
        <v>0</v>
      </c>
      <c r="V50" s="76">
        <f t="shared" si="0"/>
        <v>0</v>
      </c>
      <c r="W50" s="16">
        <v>22</v>
      </c>
      <c r="X50" s="18">
        <f t="shared" si="1"/>
        <v>0</v>
      </c>
      <c r="Y50" s="50">
        <f t="shared" si="2"/>
        <v>0</v>
      </c>
      <c r="Z50" s="9"/>
      <c r="AA50" s="101"/>
      <c r="AB50" s="6"/>
    </row>
    <row r="51" spans="1:28" ht="12.75" customHeight="1" thickBot="1" x14ac:dyDescent="0.3">
      <c r="A51" s="5">
        <v>480</v>
      </c>
      <c r="J51" s="37"/>
      <c r="K51" s="33"/>
      <c r="L51" s="33"/>
      <c r="M51" s="32" t="s">
        <v>60</v>
      </c>
      <c r="N51" s="33"/>
      <c r="O51" s="33">
        <v>5</v>
      </c>
      <c r="P51" s="33"/>
      <c r="Q51" s="33"/>
      <c r="R51" s="33"/>
      <c r="S51" s="33" t="s">
        <v>23</v>
      </c>
      <c r="T51" s="34">
        <v>5</v>
      </c>
      <c r="U51" s="95">
        <v>0</v>
      </c>
      <c r="V51" s="78">
        <f t="shared" si="0"/>
        <v>0</v>
      </c>
      <c r="W51" s="54">
        <v>22</v>
      </c>
      <c r="X51" s="55">
        <f t="shared" si="1"/>
        <v>0</v>
      </c>
      <c r="Y51" s="53">
        <f t="shared" si="2"/>
        <v>0</v>
      </c>
      <c r="Z51" s="56">
        <f>V42+V43+V44+V45+V46+V47+V48+V49+V50+V51</f>
        <v>0</v>
      </c>
      <c r="AA51" s="102">
        <f>Y42+Y43+Y44+Y45+Y46+Y47+Y48+Y49+Y50+Y51</f>
        <v>0</v>
      </c>
      <c r="AB51" s="6"/>
    </row>
    <row r="52" spans="1:28" ht="32.25" customHeight="1" thickTop="1" thickBot="1" x14ac:dyDescent="0.35">
      <c r="A52" s="5">
        <v>490</v>
      </c>
      <c r="J52" s="43" t="s">
        <v>61</v>
      </c>
      <c r="K52" s="25" t="s">
        <v>26</v>
      </c>
      <c r="L52" s="25" t="s">
        <v>27</v>
      </c>
      <c r="M52" s="38"/>
      <c r="N52" s="27"/>
      <c r="O52" s="27">
        <v>6</v>
      </c>
      <c r="P52" s="27"/>
      <c r="Q52" s="27"/>
      <c r="R52" s="27"/>
      <c r="S52" s="27" t="s">
        <v>23</v>
      </c>
      <c r="T52" s="28">
        <v>10</v>
      </c>
      <c r="U52" s="94">
        <v>0</v>
      </c>
      <c r="V52" s="79">
        <f t="shared" si="0"/>
        <v>0</v>
      </c>
      <c r="W52" s="46">
        <v>22</v>
      </c>
      <c r="X52" s="48">
        <f t="shared" si="1"/>
        <v>0</v>
      </c>
      <c r="Y52" s="51">
        <f t="shared" si="2"/>
        <v>0</v>
      </c>
      <c r="Z52" s="52"/>
      <c r="AA52" s="100"/>
      <c r="AB52" s="6"/>
    </row>
    <row r="53" spans="1:28" ht="32.25" customHeight="1" thickTop="1" x14ac:dyDescent="0.3">
      <c r="A53" s="5">
        <v>500</v>
      </c>
      <c r="J53" s="49"/>
      <c r="K53" s="45"/>
      <c r="L53" s="16" t="s">
        <v>28</v>
      </c>
      <c r="M53" s="38" t="s">
        <v>29</v>
      </c>
      <c r="N53" s="46"/>
      <c r="O53" s="46"/>
      <c r="P53" s="46"/>
      <c r="Q53" s="46"/>
      <c r="R53" s="46"/>
      <c r="S53" s="46"/>
      <c r="T53" s="47"/>
      <c r="U53" s="91">
        <v>0</v>
      </c>
      <c r="V53" s="76">
        <f t="shared" si="0"/>
        <v>0</v>
      </c>
      <c r="W53" s="16">
        <v>22</v>
      </c>
      <c r="X53" s="18">
        <f t="shared" si="1"/>
        <v>0</v>
      </c>
      <c r="Y53" s="50">
        <f t="shared" si="2"/>
        <v>0</v>
      </c>
      <c r="Z53" s="9"/>
      <c r="AA53" s="101"/>
      <c r="AB53" s="6"/>
    </row>
    <row r="54" spans="1:28" ht="13.5" customHeight="1" x14ac:dyDescent="0.25">
      <c r="A54" s="5">
        <v>510</v>
      </c>
      <c r="J54" s="36"/>
      <c r="K54" s="16"/>
      <c r="L54" s="16"/>
      <c r="M54" s="15" t="s">
        <v>98</v>
      </c>
      <c r="N54" s="16"/>
      <c r="O54" s="16">
        <v>6</v>
      </c>
      <c r="P54" s="16"/>
      <c r="Q54" s="16"/>
      <c r="R54" s="16"/>
      <c r="S54" s="16" t="s">
        <v>23</v>
      </c>
      <c r="T54" s="17">
        <v>10</v>
      </c>
      <c r="U54" s="92">
        <v>0</v>
      </c>
      <c r="V54" s="76">
        <f t="shared" si="0"/>
        <v>0</v>
      </c>
      <c r="W54" s="16">
        <v>22</v>
      </c>
      <c r="X54" s="18">
        <f t="shared" si="1"/>
        <v>0</v>
      </c>
      <c r="Y54" s="50">
        <f t="shared" si="2"/>
        <v>0</v>
      </c>
      <c r="Z54" s="9"/>
      <c r="AA54" s="101"/>
      <c r="AB54" s="6"/>
    </row>
    <row r="55" spans="1:28" ht="16.5" x14ac:dyDescent="0.25">
      <c r="A55" s="5">
        <v>520</v>
      </c>
      <c r="J55" s="36"/>
      <c r="K55" s="16"/>
      <c r="L55" s="16"/>
      <c r="M55" s="15" t="s">
        <v>36</v>
      </c>
      <c r="N55" s="16"/>
      <c r="O55" s="16">
        <v>6</v>
      </c>
      <c r="P55" s="16"/>
      <c r="Q55" s="16"/>
      <c r="R55" s="16"/>
      <c r="S55" s="16" t="s">
        <v>23</v>
      </c>
      <c r="T55" s="17">
        <v>10</v>
      </c>
      <c r="U55" s="92">
        <v>0</v>
      </c>
      <c r="V55" s="76">
        <f t="shared" si="0"/>
        <v>0</v>
      </c>
      <c r="W55" s="16">
        <v>22</v>
      </c>
      <c r="X55" s="18">
        <f t="shared" si="1"/>
        <v>0</v>
      </c>
      <c r="Y55" s="50">
        <f t="shared" si="2"/>
        <v>0</v>
      </c>
      <c r="Z55" s="9"/>
      <c r="AA55" s="101"/>
      <c r="AB55" s="6"/>
    </row>
    <row r="56" spans="1:28" ht="18" x14ac:dyDescent="0.25">
      <c r="A56" s="5">
        <v>530</v>
      </c>
      <c r="J56" s="36"/>
      <c r="K56" s="16"/>
      <c r="L56" s="16" t="s">
        <v>52</v>
      </c>
      <c r="M56" s="15" t="s">
        <v>99</v>
      </c>
      <c r="N56" s="16"/>
      <c r="O56" s="16">
        <v>6</v>
      </c>
      <c r="P56" s="16"/>
      <c r="Q56" s="16"/>
      <c r="R56" s="16"/>
      <c r="S56" s="16" t="s">
        <v>23</v>
      </c>
      <c r="T56" s="17">
        <v>10</v>
      </c>
      <c r="U56" s="92">
        <v>0</v>
      </c>
      <c r="V56" s="76">
        <f t="shared" si="0"/>
        <v>0</v>
      </c>
      <c r="W56" s="16">
        <v>22</v>
      </c>
      <c r="X56" s="18">
        <f t="shared" si="1"/>
        <v>0</v>
      </c>
      <c r="Y56" s="50">
        <f t="shared" si="2"/>
        <v>0</v>
      </c>
      <c r="Z56" s="9"/>
      <c r="AA56" s="101"/>
      <c r="AB56" s="6"/>
    </row>
    <row r="57" spans="1:28" ht="33" x14ac:dyDescent="0.25">
      <c r="A57" s="5">
        <v>540</v>
      </c>
      <c r="J57" s="36"/>
      <c r="K57" s="16"/>
      <c r="L57" s="16"/>
      <c r="M57" s="15" t="s">
        <v>53</v>
      </c>
      <c r="N57" s="16"/>
      <c r="O57" s="16">
        <v>6</v>
      </c>
      <c r="P57" s="16"/>
      <c r="Q57" s="16"/>
      <c r="R57" s="16"/>
      <c r="S57" s="16" t="s">
        <v>23</v>
      </c>
      <c r="T57" s="17">
        <v>10</v>
      </c>
      <c r="U57" s="92">
        <v>0</v>
      </c>
      <c r="V57" s="76">
        <f t="shared" si="0"/>
        <v>0</v>
      </c>
      <c r="W57" s="16">
        <v>22</v>
      </c>
      <c r="X57" s="18">
        <f t="shared" si="1"/>
        <v>0</v>
      </c>
      <c r="Y57" s="50">
        <f t="shared" si="2"/>
        <v>0</v>
      </c>
      <c r="Z57" s="9"/>
      <c r="AA57" s="101"/>
      <c r="AB57" s="6"/>
    </row>
    <row r="58" spans="1:28" ht="33" x14ac:dyDescent="0.25">
      <c r="A58" s="5">
        <v>550</v>
      </c>
      <c r="J58" s="36"/>
      <c r="K58" s="16"/>
      <c r="L58" s="16"/>
      <c r="M58" s="15" t="s">
        <v>57</v>
      </c>
      <c r="N58" s="16"/>
      <c r="O58" s="16">
        <v>6</v>
      </c>
      <c r="P58" s="16"/>
      <c r="Q58" s="16"/>
      <c r="R58" s="16"/>
      <c r="S58" s="16" t="s">
        <v>23</v>
      </c>
      <c r="T58" s="17">
        <v>10</v>
      </c>
      <c r="U58" s="92">
        <v>0</v>
      </c>
      <c r="V58" s="76">
        <f t="shared" si="0"/>
        <v>0</v>
      </c>
      <c r="W58" s="16">
        <v>22</v>
      </c>
      <c r="X58" s="18">
        <f t="shared" si="1"/>
        <v>0</v>
      </c>
      <c r="Y58" s="50">
        <f t="shared" si="2"/>
        <v>0</v>
      </c>
      <c r="Z58" s="9"/>
      <c r="AA58" s="101"/>
      <c r="AB58" s="6"/>
    </row>
    <row r="59" spans="1:28" ht="33" x14ac:dyDescent="0.25">
      <c r="A59" s="5">
        <v>560</v>
      </c>
      <c r="J59" s="36"/>
      <c r="K59" s="16"/>
      <c r="L59" s="16"/>
      <c r="M59" s="15" t="s">
        <v>54</v>
      </c>
      <c r="N59" s="16"/>
      <c r="O59" s="16">
        <v>6</v>
      </c>
      <c r="P59" s="16"/>
      <c r="Q59" s="16"/>
      <c r="R59" s="16"/>
      <c r="S59" s="16" t="s">
        <v>23</v>
      </c>
      <c r="T59" s="17">
        <v>10</v>
      </c>
      <c r="U59" s="92">
        <v>0</v>
      </c>
      <c r="V59" s="76">
        <f t="shared" si="0"/>
        <v>0</v>
      </c>
      <c r="W59" s="16">
        <v>22</v>
      </c>
      <c r="X59" s="18">
        <f t="shared" si="1"/>
        <v>0</v>
      </c>
      <c r="Y59" s="50">
        <f t="shared" si="2"/>
        <v>0</v>
      </c>
      <c r="Z59" s="9"/>
      <c r="AA59" s="101"/>
      <c r="AB59" s="6"/>
    </row>
    <row r="60" spans="1:28" ht="33" x14ac:dyDescent="0.25">
      <c r="A60" s="5">
        <v>570</v>
      </c>
      <c r="J60" s="36"/>
      <c r="K60" s="16"/>
      <c r="L60" s="16"/>
      <c r="M60" s="15" t="s">
        <v>62</v>
      </c>
      <c r="N60" s="16"/>
      <c r="O60" s="16">
        <v>6</v>
      </c>
      <c r="P60" s="16"/>
      <c r="Q60" s="16"/>
      <c r="R60" s="16"/>
      <c r="S60" s="16" t="s">
        <v>23</v>
      </c>
      <c r="T60" s="17">
        <v>10</v>
      </c>
      <c r="U60" s="92">
        <v>0</v>
      </c>
      <c r="V60" s="76">
        <f t="shared" si="0"/>
        <v>0</v>
      </c>
      <c r="W60" s="16">
        <v>22</v>
      </c>
      <c r="X60" s="18">
        <f t="shared" si="1"/>
        <v>0</v>
      </c>
      <c r="Y60" s="50">
        <f t="shared" si="2"/>
        <v>0</v>
      </c>
      <c r="Z60" s="9"/>
      <c r="AA60" s="101"/>
      <c r="AB60" s="6"/>
    </row>
    <row r="61" spans="1:28" ht="16.5" x14ac:dyDescent="0.25">
      <c r="A61" s="5">
        <v>580</v>
      </c>
      <c r="J61" s="36"/>
      <c r="K61" s="16"/>
      <c r="L61" s="16"/>
      <c r="M61" s="39" t="s">
        <v>63</v>
      </c>
      <c r="N61" s="16"/>
      <c r="O61" s="16">
        <v>6</v>
      </c>
      <c r="P61" s="16"/>
      <c r="Q61" s="16"/>
      <c r="R61" s="16"/>
      <c r="S61" s="16" t="s">
        <v>23</v>
      </c>
      <c r="T61" s="17">
        <v>10</v>
      </c>
      <c r="U61" s="92">
        <v>0</v>
      </c>
      <c r="V61" s="76">
        <f t="shared" si="0"/>
        <v>0</v>
      </c>
      <c r="W61" s="16">
        <v>22</v>
      </c>
      <c r="X61" s="18">
        <f t="shared" si="1"/>
        <v>0</v>
      </c>
      <c r="Y61" s="50">
        <f t="shared" si="2"/>
        <v>0</v>
      </c>
      <c r="Z61" s="9"/>
      <c r="AA61" s="101"/>
      <c r="AB61" s="6"/>
    </row>
    <row r="62" spans="1:28" ht="17.25" thickBot="1" x14ac:dyDescent="0.3">
      <c r="A62" s="5">
        <v>590</v>
      </c>
      <c r="J62" s="40"/>
      <c r="K62" s="23"/>
      <c r="L62" s="23"/>
      <c r="M62" s="41" t="s">
        <v>64</v>
      </c>
      <c r="N62" s="23"/>
      <c r="O62" s="23">
        <v>6</v>
      </c>
      <c r="P62" s="23"/>
      <c r="Q62" s="23"/>
      <c r="R62" s="23"/>
      <c r="S62" s="23" t="s">
        <v>23</v>
      </c>
      <c r="T62" s="24">
        <v>10</v>
      </c>
      <c r="U62" s="93">
        <v>0</v>
      </c>
      <c r="V62" s="78">
        <f t="shared" si="0"/>
        <v>0</v>
      </c>
      <c r="W62" s="54">
        <v>22</v>
      </c>
      <c r="X62" s="55">
        <f t="shared" si="1"/>
        <v>0</v>
      </c>
      <c r="Y62" s="53">
        <f t="shared" si="2"/>
        <v>0</v>
      </c>
      <c r="Z62" s="56">
        <f>V52+V53+V54+V55+V56+V57+V58+V59+V60+V61+V62</f>
        <v>0</v>
      </c>
      <c r="AA62" s="102">
        <f>Y52+Y53+Y54+Y55+Y56+Y57+Y58+Y59+Y60+Y61+Y62</f>
        <v>0</v>
      </c>
      <c r="AB62" s="6"/>
    </row>
    <row r="63" spans="1:28" ht="112.5" customHeight="1" thickTop="1" x14ac:dyDescent="0.3">
      <c r="A63" s="5">
        <v>600</v>
      </c>
      <c r="J63" s="42" t="s">
        <v>65</v>
      </c>
      <c r="K63" s="25" t="s">
        <v>100</v>
      </c>
      <c r="L63" s="26" t="s">
        <v>27</v>
      </c>
      <c r="M63" s="27"/>
      <c r="N63" s="27"/>
      <c r="O63" s="27">
        <v>7</v>
      </c>
      <c r="P63" s="27"/>
      <c r="Q63" s="27"/>
      <c r="R63" s="27"/>
      <c r="S63" s="27" t="s">
        <v>23</v>
      </c>
      <c r="T63" s="88">
        <v>8</v>
      </c>
      <c r="U63" s="94">
        <v>0</v>
      </c>
      <c r="V63" s="79">
        <f>U63*T63</f>
        <v>0</v>
      </c>
      <c r="W63" s="46">
        <v>22</v>
      </c>
      <c r="X63" s="48">
        <f t="shared" si="1"/>
        <v>0</v>
      </c>
      <c r="Y63" s="51">
        <f>X63*T63</f>
        <v>0</v>
      </c>
      <c r="Z63" s="52"/>
      <c r="AA63" s="100"/>
      <c r="AB63" s="6"/>
    </row>
    <row r="64" spans="1:28" ht="35.25" customHeight="1" x14ac:dyDescent="0.25">
      <c r="A64" s="5">
        <v>610</v>
      </c>
      <c r="J64" s="36"/>
      <c r="K64" s="14"/>
      <c r="L64" s="16" t="s">
        <v>28</v>
      </c>
      <c r="M64" s="16" t="s">
        <v>29</v>
      </c>
      <c r="N64" s="16"/>
      <c r="O64" s="16">
        <v>7</v>
      </c>
      <c r="P64" s="16"/>
      <c r="Q64" s="16"/>
      <c r="R64" s="16"/>
      <c r="S64" s="16" t="s">
        <v>23</v>
      </c>
      <c r="T64" s="87">
        <v>8</v>
      </c>
      <c r="U64" s="92">
        <v>0</v>
      </c>
      <c r="V64" s="79">
        <f t="shared" ref="V64:V88" si="3">U64*T64</f>
        <v>0</v>
      </c>
      <c r="W64" s="16">
        <v>22</v>
      </c>
      <c r="X64" s="48">
        <f t="shared" si="1"/>
        <v>0</v>
      </c>
      <c r="Y64" s="51">
        <f t="shared" ref="Y64:Y88" si="4">X64*T64</f>
        <v>0</v>
      </c>
      <c r="Z64" s="9"/>
      <c r="AA64" s="101"/>
      <c r="AB64" s="6"/>
    </row>
    <row r="65" spans="1:28" ht="42" customHeight="1" x14ac:dyDescent="0.25">
      <c r="A65" s="5">
        <v>620</v>
      </c>
      <c r="J65" s="36"/>
      <c r="K65" s="16"/>
      <c r="L65" s="16" t="s">
        <v>66</v>
      </c>
      <c r="M65" s="67" t="s">
        <v>67</v>
      </c>
      <c r="N65" s="16"/>
      <c r="O65" s="16">
        <v>7</v>
      </c>
      <c r="P65" s="16"/>
      <c r="Q65" s="16"/>
      <c r="R65" s="16"/>
      <c r="S65" s="16" t="s">
        <v>23</v>
      </c>
      <c r="T65" s="87">
        <v>8</v>
      </c>
      <c r="U65" s="92">
        <v>0</v>
      </c>
      <c r="V65" s="79">
        <f t="shared" si="3"/>
        <v>0</v>
      </c>
      <c r="W65" s="16">
        <v>22</v>
      </c>
      <c r="X65" s="48">
        <f t="shared" si="1"/>
        <v>0</v>
      </c>
      <c r="Y65" s="51">
        <f t="shared" si="4"/>
        <v>0</v>
      </c>
      <c r="Z65" s="9"/>
      <c r="AA65" s="101"/>
      <c r="AB65" s="6"/>
    </row>
    <row r="66" spans="1:28" ht="31.5" customHeight="1" x14ac:dyDescent="0.25">
      <c r="A66" s="5">
        <v>630</v>
      </c>
      <c r="J66" s="36"/>
      <c r="K66" s="16"/>
      <c r="L66" s="16"/>
      <c r="M66" s="67" t="s">
        <v>68</v>
      </c>
      <c r="N66" s="16"/>
      <c r="O66" s="16">
        <v>7</v>
      </c>
      <c r="P66" s="16"/>
      <c r="Q66" s="16"/>
      <c r="R66" s="16"/>
      <c r="S66" s="16" t="s">
        <v>23</v>
      </c>
      <c r="T66" s="87">
        <v>8</v>
      </c>
      <c r="U66" s="92">
        <v>0</v>
      </c>
      <c r="V66" s="79">
        <f t="shared" si="3"/>
        <v>0</v>
      </c>
      <c r="W66" s="16">
        <v>22</v>
      </c>
      <c r="X66" s="48">
        <f t="shared" si="1"/>
        <v>0</v>
      </c>
      <c r="Y66" s="51">
        <f t="shared" si="4"/>
        <v>0</v>
      </c>
      <c r="Z66" s="9"/>
      <c r="AA66" s="101"/>
      <c r="AB66" s="6"/>
    </row>
    <row r="67" spans="1:28" ht="30.75" customHeight="1" x14ac:dyDescent="0.25">
      <c r="A67" s="5">
        <v>640</v>
      </c>
      <c r="J67" s="36"/>
      <c r="K67" s="16"/>
      <c r="L67" s="16"/>
      <c r="M67" s="67" t="s">
        <v>69</v>
      </c>
      <c r="N67" s="16"/>
      <c r="O67" s="16">
        <v>7</v>
      </c>
      <c r="P67" s="16"/>
      <c r="Q67" s="16"/>
      <c r="R67" s="16"/>
      <c r="S67" s="16" t="s">
        <v>23</v>
      </c>
      <c r="T67" s="87">
        <v>8</v>
      </c>
      <c r="U67" s="92">
        <v>0</v>
      </c>
      <c r="V67" s="79">
        <f t="shared" si="3"/>
        <v>0</v>
      </c>
      <c r="W67" s="16">
        <v>22</v>
      </c>
      <c r="X67" s="48">
        <f t="shared" si="1"/>
        <v>0</v>
      </c>
      <c r="Y67" s="51">
        <f t="shared" si="4"/>
        <v>0</v>
      </c>
      <c r="Z67" s="9"/>
      <c r="AA67" s="101"/>
      <c r="AB67" s="6"/>
    </row>
    <row r="68" spans="1:28" ht="30.75" customHeight="1" x14ac:dyDescent="0.25">
      <c r="A68" s="5">
        <v>650</v>
      </c>
      <c r="J68" s="36"/>
      <c r="K68" s="16"/>
      <c r="L68" s="16"/>
      <c r="M68" s="67" t="s">
        <v>70</v>
      </c>
      <c r="N68" s="16"/>
      <c r="O68" s="16">
        <v>7</v>
      </c>
      <c r="P68" s="16"/>
      <c r="Q68" s="16"/>
      <c r="R68" s="16"/>
      <c r="S68" s="16" t="s">
        <v>23</v>
      </c>
      <c r="T68" s="87">
        <v>8</v>
      </c>
      <c r="U68" s="92">
        <v>0</v>
      </c>
      <c r="V68" s="79">
        <f t="shared" si="3"/>
        <v>0</v>
      </c>
      <c r="W68" s="16">
        <v>22</v>
      </c>
      <c r="X68" s="48">
        <f t="shared" si="1"/>
        <v>0</v>
      </c>
      <c r="Y68" s="51">
        <f t="shared" si="4"/>
        <v>0</v>
      </c>
      <c r="Z68" s="9"/>
      <c r="AA68" s="101"/>
      <c r="AB68" s="6"/>
    </row>
    <row r="69" spans="1:28" ht="36" customHeight="1" x14ac:dyDescent="0.25">
      <c r="A69" s="5">
        <v>660</v>
      </c>
      <c r="J69" s="36"/>
      <c r="K69" s="16"/>
      <c r="L69" s="16"/>
      <c r="M69" s="67" t="s">
        <v>71</v>
      </c>
      <c r="N69" s="16"/>
      <c r="O69" s="16">
        <v>7</v>
      </c>
      <c r="P69" s="16"/>
      <c r="Q69" s="16"/>
      <c r="R69" s="16"/>
      <c r="S69" s="16" t="s">
        <v>23</v>
      </c>
      <c r="T69" s="87">
        <v>8</v>
      </c>
      <c r="U69" s="92">
        <v>0</v>
      </c>
      <c r="V69" s="79">
        <f t="shared" si="3"/>
        <v>0</v>
      </c>
      <c r="W69" s="16">
        <v>22</v>
      </c>
      <c r="X69" s="48">
        <f t="shared" ref="X69:X88" si="5">+(1+W69/100)*U69</f>
        <v>0</v>
      </c>
      <c r="Y69" s="51">
        <f t="shared" si="4"/>
        <v>0</v>
      </c>
      <c r="Z69" s="9"/>
      <c r="AA69" s="101"/>
      <c r="AB69" s="6"/>
    </row>
    <row r="70" spans="1:28" ht="28.5" customHeight="1" x14ac:dyDescent="0.25">
      <c r="A70" s="5">
        <v>670</v>
      </c>
      <c r="J70" s="36"/>
      <c r="K70" s="16"/>
      <c r="L70" s="16"/>
      <c r="M70" s="67" t="s">
        <v>72</v>
      </c>
      <c r="N70" s="16"/>
      <c r="O70" s="16">
        <v>7</v>
      </c>
      <c r="P70" s="16"/>
      <c r="Q70" s="16"/>
      <c r="R70" s="16"/>
      <c r="S70" s="16" t="s">
        <v>23</v>
      </c>
      <c r="T70" s="87">
        <v>8</v>
      </c>
      <c r="U70" s="92">
        <v>0</v>
      </c>
      <c r="V70" s="79">
        <f t="shared" si="3"/>
        <v>0</v>
      </c>
      <c r="W70" s="16">
        <v>22</v>
      </c>
      <c r="X70" s="48">
        <f t="shared" si="5"/>
        <v>0</v>
      </c>
      <c r="Y70" s="51">
        <f t="shared" si="4"/>
        <v>0</v>
      </c>
      <c r="Z70" s="9"/>
      <c r="AA70" s="101"/>
      <c r="AB70" s="6"/>
    </row>
    <row r="71" spans="1:28" ht="53.25" customHeight="1" x14ac:dyDescent="0.25">
      <c r="A71" s="5">
        <v>680</v>
      </c>
      <c r="J71" s="36"/>
      <c r="K71" s="16"/>
      <c r="L71" s="16"/>
      <c r="M71" s="67" t="s">
        <v>73</v>
      </c>
      <c r="N71" s="16"/>
      <c r="O71" s="16">
        <v>7</v>
      </c>
      <c r="P71" s="16"/>
      <c r="Q71" s="16"/>
      <c r="R71" s="16"/>
      <c r="S71" s="16" t="s">
        <v>23</v>
      </c>
      <c r="T71" s="87">
        <v>8</v>
      </c>
      <c r="U71" s="92">
        <v>0</v>
      </c>
      <c r="V71" s="79">
        <f t="shared" si="3"/>
        <v>0</v>
      </c>
      <c r="W71" s="16">
        <v>22</v>
      </c>
      <c r="X71" s="48">
        <f t="shared" si="5"/>
        <v>0</v>
      </c>
      <c r="Y71" s="51">
        <f t="shared" si="4"/>
        <v>0</v>
      </c>
      <c r="Z71" s="9"/>
      <c r="AA71" s="101"/>
      <c r="AB71" s="6"/>
    </row>
    <row r="72" spans="1:28" ht="39" customHeight="1" x14ac:dyDescent="0.25">
      <c r="A72" s="5">
        <v>690</v>
      </c>
      <c r="J72" s="36"/>
      <c r="K72" s="16"/>
      <c r="L72" s="16"/>
      <c r="M72" s="67" t="s">
        <v>74</v>
      </c>
      <c r="N72" s="16"/>
      <c r="O72" s="16">
        <v>7</v>
      </c>
      <c r="P72" s="16"/>
      <c r="Q72" s="16"/>
      <c r="R72" s="16"/>
      <c r="S72" s="16" t="s">
        <v>23</v>
      </c>
      <c r="T72" s="87">
        <v>8</v>
      </c>
      <c r="U72" s="92">
        <v>0</v>
      </c>
      <c r="V72" s="79">
        <f t="shared" si="3"/>
        <v>0</v>
      </c>
      <c r="W72" s="16">
        <v>22</v>
      </c>
      <c r="X72" s="48">
        <f t="shared" si="5"/>
        <v>0</v>
      </c>
      <c r="Y72" s="51">
        <f t="shared" si="4"/>
        <v>0</v>
      </c>
      <c r="Z72" s="9"/>
      <c r="AA72" s="101"/>
      <c r="AB72" s="6"/>
    </row>
    <row r="73" spans="1:28" ht="29.25" customHeight="1" x14ac:dyDescent="0.25">
      <c r="A73" s="5">
        <v>700</v>
      </c>
      <c r="J73" s="36"/>
      <c r="K73" s="16"/>
      <c r="L73" s="16"/>
      <c r="M73" s="67" t="s">
        <v>75</v>
      </c>
      <c r="N73" s="16"/>
      <c r="O73" s="16">
        <v>7</v>
      </c>
      <c r="P73" s="16"/>
      <c r="Q73" s="16"/>
      <c r="R73" s="16"/>
      <c r="S73" s="16" t="s">
        <v>23</v>
      </c>
      <c r="T73" s="87">
        <v>8</v>
      </c>
      <c r="U73" s="92">
        <v>0</v>
      </c>
      <c r="V73" s="79">
        <f t="shared" si="3"/>
        <v>0</v>
      </c>
      <c r="W73" s="16">
        <v>22</v>
      </c>
      <c r="X73" s="48">
        <f t="shared" si="5"/>
        <v>0</v>
      </c>
      <c r="Y73" s="51">
        <f t="shared" si="4"/>
        <v>0</v>
      </c>
      <c r="Z73" s="9"/>
      <c r="AA73" s="101"/>
      <c r="AB73" s="6"/>
    </row>
    <row r="74" spans="1:28" ht="38.25" customHeight="1" x14ac:dyDescent="0.25">
      <c r="A74" s="5">
        <v>710</v>
      </c>
      <c r="J74" s="36"/>
      <c r="K74" s="16"/>
      <c r="L74" s="16"/>
      <c r="M74" s="67" t="s">
        <v>103</v>
      </c>
      <c r="N74" s="16"/>
      <c r="O74" s="16">
        <v>7</v>
      </c>
      <c r="P74" s="16"/>
      <c r="Q74" s="16"/>
      <c r="R74" s="16"/>
      <c r="S74" s="16" t="s">
        <v>23</v>
      </c>
      <c r="T74" s="87">
        <v>8</v>
      </c>
      <c r="U74" s="92">
        <v>0</v>
      </c>
      <c r="V74" s="79">
        <f t="shared" si="3"/>
        <v>0</v>
      </c>
      <c r="W74" s="16">
        <v>22</v>
      </c>
      <c r="X74" s="48">
        <f t="shared" si="5"/>
        <v>0</v>
      </c>
      <c r="Y74" s="51">
        <f t="shared" si="4"/>
        <v>0</v>
      </c>
      <c r="Z74" s="9"/>
      <c r="AA74" s="101"/>
      <c r="AB74" s="6"/>
    </row>
    <row r="75" spans="1:28" ht="31.5" customHeight="1" x14ac:dyDescent="0.25">
      <c r="A75" s="5">
        <v>720</v>
      </c>
      <c r="J75" s="36"/>
      <c r="K75" s="16"/>
      <c r="L75" s="16"/>
      <c r="M75" s="67" t="s">
        <v>76</v>
      </c>
      <c r="N75" s="16"/>
      <c r="O75" s="16">
        <v>7</v>
      </c>
      <c r="P75" s="16"/>
      <c r="Q75" s="16"/>
      <c r="R75" s="16"/>
      <c r="S75" s="16" t="s">
        <v>23</v>
      </c>
      <c r="T75" s="87">
        <v>8</v>
      </c>
      <c r="U75" s="92">
        <v>0</v>
      </c>
      <c r="V75" s="79">
        <f t="shared" si="3"/>
        <v>0</v>
      </c>
      <c r="W75" s="16">
        <v>22</v>
      </c>
      <c r="X75" s="48">
        <f t="shared" si="5"/>
        <v>0</v>
      </c>
      <c r="Y75" s="51">
        <f t="shared" si="4"/>
        <v>0</v>
      </c>
      <c r="Z75" s="9"/>
      <c r="AA75" s="101"/>
      <c r="AB75" s="6"/>
    </row>
    <row r="76" spans="1:28" ht="34.5" customHeight="1" x14ac:dyDescent="0.25">
      <c r="A76" s="5">
        <v>730</v>
      </c>
      <c r="J76" s="36"/>
      <c r="K76" s="16"/>
      <c r="L76" s="16"/>
      <c r="M76" s="67" t="s">
        <v>77</v>
      </c>
      <c r="N76" s="16"/>
      <c r="O76" s="16">
        <v>7</v>
      </c>
      <c r="P76" s="16"/>
      <c r="Q76" s="16"/>
      <c r="R76" s="16"/>
      <c r="S76" s="16" t="s">
        <v>23</v>
      </c>
      <c r="T76" s="87">
        <v>8</v>
      </c>
      <c r="U76" s="92">
        <v>0</v>
      </c>
      <c r="V76" s="79">
        <f t="shared" si="3"/>
        <v>0</v>
      </c>
      <c r="W76" s="16">
        <v>22</v>
      </c>
      <c r="X76" s="48">
        <f t="shared" si="5"/>
        <v>0</v>
      </c>
      <c r="Y76" s="51">
        <f t="shared" si="4"/>
        <v>0</v>
      </c>
      <c r="Z76" s="9"/>
      <c r="AA76" s="101"/>
      <c r="AB76" s="6"/>
    </row>
    <row r="77" spans="1:28" ht="30.75" customHeight="1" x14ac:dyDescent="0.25">
      <c r="A77" s="5">
        <v>740</v>
      </c>
      <c r="J77" s="36"/>
      <c r="K77" s="16"/>
      <c r="L77" s="16"/>
      <c r="M77" s="67" t="s">
        <v>78</v>
      </c>
      <c r="N77" s="16"/>
      <c r="O77" s="16">
        <v>7</v>
      </c>
      <c r="P77" s="16"/>
      <c r="Q77" s="16"/>
      <c r="R77" s="16"/>
      <c r="S77" s="16" t="s">
        <v>23</v>
      </c>
      <c r="T77" s="87">
        <v>8</v>
      </c>
      <c r="U77" s="92">
        <v>0</v>
      </c>
      <c r="V77" s="79">
        <f t="shared" si="3"/>
        <v>0</v>
      </c>
      <c r="W77" s="16">
        <v>22</v>
      </c>
      <c r="X77" s="48">
        <f t="shared" si="5"/>
        <v>0</v>
      </c>
      <c r="Y77" s="51">
        <f t="shared" si="4"/>
        <v>0</v>
      </c>
      <c r="Z77" s="9"/>
      <c r="AA77" s="101"/>
      <c r="AB77" s="6"/>
    </row>
    <row r="78" spans="1:28" ht="32.25" customHeight="1" x14ac:dyDescent="0.25">
      <c r="A78" s="5">
        <v>750</v>
      </c>
      <c r="J78" s="36"/>
      <c r="K78" s="16"/>
      <c r="L78" s="16"/>
      <c r="M78" s="67" t="s">
        <v>79</v>
      </c>
      <c r="N78" s="16"/>
      <c r="O78" s="16">
        <v>7</v>
      </c>
      <c r="P78" s="16"/>
      <c r="Q78" s="16"/>
      <c r="R78" s="16"/>
      <c r="S78" s="16" t="s">
        <v>23</v>
      </c>
      <c r="T78" s="87">
        <v>8</v>
      </c>
      <c r="U78" s="92">
        <v>0</v>
      </c>
      <c r="V78" s="79">
        <f t="shared" si="3"/>
        <v>0</v>
      </c>
      <c r="W78" s="16">
        <v>22</v>
      </c>
      <c r="X78" s="48">
        <f t="shared" si="5"/>
        <v>0</v>
      </c>
      <c r="Y78" s="51">
        <f t="shared" si="4"/>
        <v>0</v>
      </c>
      <c r="Z78" s="9"/>
      <c r="AA78" s="101"/>
      <c r="AB78" s="6"/>
    </row>
    <row r="79" spans="1:28" ht="27.75" customHeight="1" x14ac:dyDescent="0.25">
      <c r="A79" s="5">
        <v>760</v>
      </c>
      <c r="J79" s="36"/>
      <c r="K79" s="16"/>
      <c r="L79" s="16"/>
      <c r="M79" s="67" t="s">
        <v>80</v>
      </c>
      <c r="N79" s="16"/>
      <c r="O79" s="16">
        <v>7</v>
      </c>
      <c r="P79" s="16"/>
      <c r="Q79" s="16"/>
      <c r="R79" s="16"/>
      <c r="S79" s="16" t="s">
        <v>23</v>
      </c>
      <c r="T79" s="87">
        <v>8</v>
      </c>
      <c r="U79" s="92">
        <v>0</v>
      </c>
      <c r="V79" s="79">
        <f t="shared" si="3"/>
        <v>0</v>
      </c>
      <c r="W79" s="16">
        <v>22</v>
      </c>
      <c r="X79" s="48">
        <f t="shared" si="5"/>
        <v>0</v>
      </c>
      <c r="Y79" s="51">
        <f t="shared" si="4"/>
        <v>0</v>
      </c>
      <c r="Z79" s="9"/>
      <c r="AA79" s="101"/>
      <c r="AB79" s="6"/>
    </row>
    <row r="80" spans="1:28" ht="42.75" customHeight="1" x14ac:dyDescent="0.25">
      <c r="A80" s="5">
        <v>770</v>
      </c>
      <c r="J80" s="36"/>
      <c r="K80" s="16"/>
      <c r="L80" s="16"/>
      <c r="M80" s="67" t="s">
        <v>81</v>
      </c>
      <c r="N80" s="16"/>
      <c r="O80" s="16">
        <v>7</v>
      </c>
      <c r="P80" s="16"/>
      <c r="Q80" s="16"/>
      <c r="R80" s="16"/>
      <c r="S80" s="16" t="s">
        <v>23</v>
      </c>
      <c r="T80" s="87">
        <v>8</v>
      </c>
      <c r="U80" s="92">
        <v>0</v>
      </c>
      <c r="V80" s="79">
        <f t="shared" si="3"/>
        <v>0</v>
      </c>
      <c r="W80" s="16">
        <v>22</v>
      </c>
      <c r="X80" s="48">
        <f t="shared" si="5"/>
        <v>0</v>
      </c>
      <c r="Y80" s="51">
        <f t="shared" si="4"/>
        <v>0</v>
      </c>
      <c r="Z80" s="9"/>
      <c r="AA80" s="101"/>
      <c r="AB80" s="6"/>
    </row>
    <row r="81" spans="1:28" ht="30.75" customHeight="1" x14ac:dyDescent="0.25">
      <c r="A81" s="5">
        <v>780</v>
      </c>
      <c r="J81" s="36"/>
      <c r="K81" s="16"/>
      <c r="L81" s="16"/>
      <c r="M81" s="67" t="s">
        <v>82</v>
      </c>
      <c r="N81" s="16"/>
      <c r="O81" s="16">
        <v>7</v>
      </c>
      <c r="P81" s="16"/>
      <c r="Q81" s="16"/>
      <c r="R81" s="16"/>
      <c r="S81" s="16" t="s">
        <v>23</v>
      </c>
      <c r="T81" s="87">
        <v>8</v>
      </c>
      <c r="U81" s="92">
        <v>0</v>
      </c>
      <c r="V81" s="79">
        <f t="shared" si="3"/>
        <v>0</v>
      </c>
      <c r="W81" s="16">
        <v>22</v>
      </c>
      <c r="X81" s="48">
        <f t="shared" si="5"/>
        <v>0</v>
      </c>
      <c r="Y81" s="51">
        <f t="shared" si="4"/>
        <v>0</v>
      </c>
      <c r="Z81" s="9"/>
      <c r="AA81" s="101"/>
      <c r="AB81" s="6"/>
    </row>
    <row r="82" spans="1:28" ht="25.5" customHeight="1" x14ac:dyDescent="0.25">
      <c r="A82" s="5">
        <v>790</v>
      </c>
      <c r="J82" s="36"/>
      <c r="K82" s="16"/>
      <c r="L82" s="16"/>
      <c r="M82" s="67" t="s">
        <v>83</v>
      </c>
      <c r="N82" s="16"/>
      <c r="O82" s="16">
        <v>7</v>
      </c>
      <c r="P82" s="16"/>
      <c r="Q82" s="16"/>
      <c r="R82" s="16"/>
      <c r="S82" s="16" t="s">
        <v>23</v>
      </c>
      <c r="T82" s="87">
        <v>8</v>
      </c>
      <c r="U82" s="92">
        <v>0</v>
      </c>
      <c r="V82" s="79">
        <f t="shared" si="3"/>
        <v>0</v>
      </c>
      <c r="W82" s="16">
        <v>22</v>
      </c>
      <c r="X82" s="48">
        <f t="shared" si="5"/>
        <v>0</v>
      </c>
      <c r="Y82" s="51">
        <f t="shared" si="4"/>
        <v>0</v>
      </c>
      <c r="Z82" s="9"/>
      <c r="AA82" s="101"/>
      <c r="AB82" s="6"/>
    </row>
    <row r="83" spans="1:28" ht="33" customHeight="1" x14ac:dyDescent="0.25">
      <c r="A83" s="5">
        <v>800</v>
      </c>
      <c r="J83" s="36"/>
      <c r="K83" s="16"/>
      <c r="L83" s="16"/>
      <c r="M83" s="67" t="s">
        <v>84</v>
      </c>
      <c r="N83" s="16"/>
      <c r="O83" s="16">
        <v>7</v>
      </c>
      <c r="P83" s="16"/>
      <c r="Q83" s="16"/>
      <c r="R83" s="16"/>
      <c r="S83" s="16" t="s">
        <v>23</v>
      </c>
      <c r="T83" s="87">
        <v>8</v>
      </c>
      <c r="U83" s="92">
        <v>0</v>
      </c>
      <c r="V83" s="79">
        <f t="shared" si="3"/>
        <v>0</v>
      </c>
      <c r="W83" s="16">
        <v>22</v>
      </c>
      <c r="X83" s="48">
        <f t="shared" si="5"/>
        <v>0</v>
      </c>
      <c r="Y83" s="51">
        <f t="shared" si="4"/>
        <v>0</v>
      </c>
      <c r="Z83" s="9"/>
      <c r="AA83" s="101"/>
      <c r="AB83" s="6"/>
    </row>
    <row r="84" spans="1:28" ht="35.25" customHeight="1" x14ac:dyDescent="0.25">
      <c r="A84" s="5">
        <v>810</v>
      </c>
      <c r="J84" s="36"/>
      <c r="K84" s="16"/>
      <c r="L84" s="16"/>
      <c r="M84" s="67" t="s">
        <v>85</v>
      </c>
      <c r="N84" s="16"/>
      <c r="O84" s="16">
        <v>7</v>
      </c>
      <c r="P84" s="16"/>
      <c r="Q84" s="16"/>
      <c r="R84" s="16"/>
      <c r="S84" s="16" t="s">
        <v>23</v>
      </c>
      <c r="T84" s="87">
        <v>8</v>
      </c>
      <c r="U84" s="92">
        <v>0</v>
      </c>
      <c r="V84" s="79">
        <f t="shared" si="3"/>
        <v>0</v>
      </c>
      <c r="W84" s="16">
        <v>22</v>
      </c>
      <c r="X84" s="48">
        <f t="shared" si="5"/>
        <v>0</v>
      </c>
      <c r="Y84" s="51">
        <f t="shared" si="4"/>
        <v>0</v>
      </c>
      <c r="Z84" s="9"/>
      <c r="AA84" s="101"/>
      <c r="AB84" s="6"/>
    </row>
    <row r="85" spans="1:28" ht="31.5" customHeight="1" x14ac:dyDescent="0.25">
      <c r="A85" s="5">
        <v>820</v>
      </c>
      <c r="J85" s="36"/>
      <c r="K85" s="16"/>
      <c r="L85" s="16"/>
      <c r="M85" s="67" t="s">
        <v>86</v>
      </c>
      <c r="N85" s="16"/>
      <c r="O85" s="16">
        <v>7</v>
      </c>
      <c r="P85" s="16"/>
      <c r="Q85" s="16"/>
      <c r="R85" s="16"/>
      <c r="S85" s="16" t="s">
        <v>23</v>
      </c>
      <c r="T85" s="87">
        <v>8</v>
      </c>
      <c r="U85" s="92">
        <v>0</v>
      </c>
      <c r="V85" s="79">
        <f t="shared" si="3"/>
        <v>0</v>
      </c>
      <c r="W85" s="16">
        <v>22</v>
      </c>
      <c r="X85" s="48">
        <f t="shared" si="5"/>
        <v>0</v>
      </c>
      <c r="Y85" s="51">
        <f t="shared" si="4"/>
        <v>0</v>
      </c>
      <c r="Z85" s="9"/>
      <c r="AA85" s="101"/>
      <c r="AB85" s="6"/>
    </row>
    <row r="86" spans="1:28" ht="27.75" customHeight="1" x14ac:dyDescent="0.25">
      <c r="A86" s="5">
        <v>830</v>
      </c>
      <c r="J86" s="36"/>
      <c r="K86" s="16"/>
      <c r="L86" s="16"/>
      <c r="M86" s="67" t="s">
        <v>87</v>
      </c>
      <c r="N86" s="16"/>
      <c r="O86" s="16">
        <v>7</v>
      </c>
      <c r="P86" s="16"/>
      <c r="Q86" s="16"/>
      <c r="R86" s="16"/>
      <c r="S86" s="16" t="s">
        <v>23</v>
      </c>
      <c r="T86" s="87">
        <v>8</v>
      </c>
      <c r="U86" s="92">
        <v>0</v>
      </c>
      <c r="V86" s="79">
        <f t="shared" si="3"/>
        <v>0</v>
      </c>
      <c r="W86" s="16">
        <v>22</v>
      </c>
      <c r="X86" s="48">
        <f t="shared" si="5"/>
        <v>0</v>
      </c>
      <c r="Y86" s="51">
        <f t="shared" si="4"/>
        <v>0</v>
      </c>
      <c r="Z86" s="9"/>
      <c r="AA86" s="101"/>
      <c r="AB86" s="6"/>
    </row>
    <row r="87" spans="1:28" ht="48.75" customHeight="1" x14ac:dyDescent="0.25">
      <c r="A87" s="5">
        <v>840</v>
      </c>
      <c r="J87" s="36"/>
      <c r="K87" s="16"/>
      <c r="L87" s="16"/>
      <c r="M87" s="67" t="s">
        <v>88</v>
      </c>
      <c r="N87" s="16"/>
      <c r="O87" s="16">
        <v>7</v>
      </c>
      <c r="P87" s="16"/>
      <c r="Q87" s="16"/>
      <c r="R87" s="16"/>
      <c r="S87" s="16" t="s">
        <v>23</v>
      </c>
      <c r="T87" s="87">
        <v>8</v>
      </c>
      <c r="U87" s="92">
        <v>0</v>
      </c>
      <c r="V87" s="79">
        <f t="shared" si="3"/>
        <v>0</v>
      </c>
      <c r="W87" s="16">
        <v>22</v>
      </c>
      <c r="X87" s="48">
        <f t="shared" si="5"/>
        <v>0</v>
      </c>
      <c r="Y87" s="51">
        <f t="shared" si="4"/>
        <v>0</v>
      </c>
      <c r="Z87" s="9"/>
      <c r="AA87" s="101"/>
      <c r="AB87" s="6"/>
    </row>
    <row r="88" spans="1:28" ht="33.75" customHeight="1" thickBot="1" x14ac:dyDescent="0.3">
      <c r="A88" s="5">
        <v>850</v>
      </c>
      <c r="J88" s="37"/>
      <c r="K88" s="33"/>
      <c r="L88" s="33"/>
      <c r="M88" s="82" t="s">
        <v>89</v>
      </c>
      <c r="N88" s="54"/>
      <c r="O88" s="54">
        <v>7</v>
      </c>
      <c r="P88" s="54"/>
      <c r="Q88" s="54"/>
      <c r="R88" s="54"/>
      <c r="S88" s="54" t="s">
        <v>23</v>
      </c>
      <c r="T88" s="90">
        <v>8</v>
      </c>
      <c r="U88" s="96">
        <v>0</v>
      </c>
      <c r="V88" s="83">
        <f t="shared" si="3"/>
        <v>0</v>
      </c>
      <c r="W88" s="54">
        <v>22</v>
      </c>
      <c r="X88" s="84">
        <f t="shared" si="5"/>
        <v>0</v>
      </c>
      <c r="Y88" s="85">
        <f t="shared" si="4"/>
        <v>0</v>
      </c>
      <c r="Z88" s="56">
        <f>V63+V64+V65+V66+V67+V68+V69+V70+V71+V72+V73+V74+V75+V76+V77+V78+V79+V80+V81+V82+V83+V84+V85+V86+V87+V88</f>
        <v>0</v>
      </c>
      <c r="AA88" s="86">
        <f>Y63+Y64+Y65+Y66+Y67+Y68+Y69+Y70+Y71+Y72+Y73+Y74+Y75+Y76+Y77+Y78+Y79+Y80+Y81+Y82+Y83+Y84+Y85+Y86+Y87+Y88</f>
        <v>0</v>
      </c>
      <c r="AB88" s="104"/>
    </row>
    <row r="89" spans="1:28" ht="24.75" customHeight="1" thickTop="1" x14ac:dyDescent="0.2">
      <c r="U89" s="77"/>
      <c r="V89" s="75"/>
      <c r="X89" s="77"/>
      <c r="Y89" s="75"/>
      <c r="Z89" s="81"/>
      <c r="AA89" s="81"/>
    </row>
    <row r="90" spans="1:28" ht="12.75" customHeight="1" x14ac:dyDescent="0.2">
      <c r="M90" s="80"/>
      <c r="V90" s="75"/>
    </row>
    <row r="91" spans="1:28" ht="13.5" customHeight="1" x14ac:dyDescent="0.2">
      <c r="M91" s="80"/>
      <c r="AA91" s="81"/>
    </row>
    <row r="93" spans="1:28" x14ac:dyDescent="0.2">
      <c r="M93" s="80"/>
    </row>
    <row r="95" spans="1:28" x14ac:dyDescent="0.2">
      <c r="M95" s="80"/>
    </row>
    <row r="97" spans="13:13" x14ac:dyDescent="0.2">
      <c r="M97" s="80"/>
    </row>
  </sheetData>
  <pageMargins left="0" right="0" top="0.59055118110236227" bottom="0.59055118110236227" header="0" footer="0.47244094488188981"/>
  <pageSetup paperSize="8" scale="50" orientation="landscape" verticalDpi="4294967294" r:id="rId1"/>
  <headerFooter>
    <oddFooter>&amp;L&amp;8 19.03.2018   Uporabnik: KCKS58&amp;C&amp;8 Postavke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workbookViewId="0">
      <selection activeCell="A3" sqref="A3"/>
    </sheetView>
  </sheetViews>
  <sheetFormatPr defaultRowHeight="15" x14ac:dyDescent="0.25"/>
  <cols>
    <col min="1" max="1" width="50.7109375" customWidth="1"/>
    <col min="2" max="2" width="9.140625" customWidth="1"/>
  </cols>
  <sheetData>
    <row r="3" spans="1:1" ht="15.75" thickBot="1" x14ac:dyDescent="0.3">
      <c r="A3" s="57" t="e">
        <f>#REF!+#REF!+#REF!+#REF!+#REF!+#REF!+#REF!+#REF!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Postavke javnega naročila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2020-01-23T09:41:41Z</cp:lastPrinted>
  <dcterms:created xsi:type="dcterms:W3CDTF">2018-03-19T12:27:50Z</dcterms:created>
  <dcterms:modified xsi:type="dcterms:W3CDTF">2020-02-06T12:47:23Z</dcterms:modified>
</cp:coreProperties>
</file>